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Nazlioglu/Desktop/MyFiles/4.Research/4a.Articles/44.SNDE(2021)_RALS/SNDE_20190038_supplement/"/>
    </mc:Choice>
  </mc:AlternateContent>
  <xr:revisionPtr revIDLastSave="0" documentId="13_ncr:1_{E5FDF6A3-208C-A541-A923-7D9DDF3B943B}" xr6:coauthVersionLast="46" xr6:coauthVersionMax="46" xr10:uidLastSave="{00000000-0000-0000-0000-000000000000}"/>
  <bookViews>
    <workbookView xWindow="0" yWindow="460" windowWidth="38780" windowHeight="24960" xr2:uid="{00000000-000D-0000-FFFF-FFFF00000000}"/>
  </bookViews>
  <sheets>
    <sheet name="new_data" sheetId="1" r:id="rId1"/>
    <sheet name="Sayf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2" l="1"/>
  <c r="S3" i="2"/>
  <c r="T3" i="2"/>
  <c r="U3" i="2"/>
  <c r="V3" i="2"/>
  <c r="W3" i="2"/>
  <c r="X3" i="2"/>
  <c r="Y3" i="2"/>
  <c r="Z3" i="2"/>
  <c r="AA3" i="2"/>
  <c r="AB3" i="2"/>
  <c r="AC3" i="2"/>
  <c r="AD3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R63" i="2"/>
  <c r="S63" i="2"/>
  <c r="T63" i="2"/>
  <c r="U63" i="2"/>
  <c r="V63" i="2"/>
  <c r="W63" i="2"/>
  <c r="X63" i="2"/>
  <c r="Y63" i="2"/>
  <c r="Z63" i="2"/>
  <c r="AC63" i="2"/>
  <c r="AD63" i="2"/>
  <c r="R64" i="2"/>
  <c r="S64" i="2"/>
  <c r="T64" i="2"/>
  <c r="U64" i="2"/>
  <c r="V64" i="2"/>
  <c r="W64" i="2"/>
  <c r="X64" i="2"/>
  <c r="Y64" i="2"/>
  <c r="Z64" i="2"/>
  <c r="AC64" i="2"/>
  <c r="AD64" i="2"/>
  <c r="R65" i="2"/>
  <c r="S65" i="2"/>
  <c r="T65" i="2"/>
  <c r="U65" i="2"/>
  <c r="V65" i="2"/>
  <c r="W65" i="2"/>
  <c r="X65" i="2"/>
  <c r="Y65" i="2"/>
  <c r="Z65" i="2"/>
  <c r="AC65" i="2"/>
  <c r="AD65" i="2"/>
  <c r="R66" i="2"/>
  <c r="S66" i="2"/>
  <c r="T66" i="2"/>
  <c r="U66" i="2"/>
  <c r="V66" i="2"/>
  <c r="W66" i="2"/>
  <c r="X66" i="2"/>
  <c r="Y66" i="2"/>
  <c r="Z66" i="2"/>
  <c r="AC66" i="2"/>
  <c r="AD66" i="2"/>
  <c r="R67" i="2"/>
  <c r="S67" i="2"/>
  <c r="T67" i="2"/>
  <c r="U67" i="2"/>
  <c r="V67" i="2"/>
  <c r="W67" i="2"/>
  <c r="X67" i="2"/>
  <c r="Y67" i="2"/>
  <c r="Z67" i="2"/>
  <c r="AC67" i="2"/>
  <c r="AD67" i="2"/>
  <c r="R68" i="2"/>
  <c r="S68" i="2"/>
  <c r="T68" i="2"/>
  <c r="U68" i="2"/>
  <c r="V68" i="2"/>
  <c r="W68" i="2"/>
  <c r="X68" i="2"/>
  <c r="Y68" i="2"/>
  <c r="Z68" i="2"/>
  <c r="AD68" i="2"/>
  <c r="R69" i="2"/>
  <c r="S69" i="2"/>
  <c r="T69" i="2"/>
  <c r="U69" i="2"/>
  <c r="V69" i="2"/>
  <c r="W69" i="2"/>
  <c r="X69" i="2"/>
  <c r="Y69" i="2"/>
  <c r="Z69" i="2"/>
  <c r="AD69" i="2"/>
  <c r="R70" i="2"/>
  <c r="S70" i="2"/>
  <c r="T70" i="2"/>
  <c r="U70" i="2"/>
  <c r="V70" i="2"/>
  <c r="W70" i="2"/>
  <c r="X70" i="2"/>
  <c r="Y70" i="2"/>
  <c r="Z70" i="2"/>
  <c r="AD70" i="2"/>
  <c r="R71" i="2"/>
  <c r="S71" i="2"/>
  <c r="T71" i="2"/>
  <c r="U71" i="2"/>
  <c r="V71" i="2"/>
  <c r="W71" i="2"/>
  <c r="X71" i="2"/>
  <c r="Y71" i="2"/>
  <c r="Z71" i="2"/>
  <c r="AD71" i="2"/>
  <c r="R72" i="2"/>
  <c r="S72" i="2"/>
  <c r="T72" i="2"/>
  <c r="U72" i="2"/>
  <c r="V72" i="2"/>
  <c r="W72" i="2"/>
  <c r="X72" i="2"/>
  <c r="Y72" i="2"/>
  <c r="Z72" i="2"/>
  <c r="AD72" i="2"/>
  <c r="R73" i="2"/>
  <c r="S73" i="2"/>
  <c r="T73" i="2"/>
  <c r="U73" i="2"/>
  <c r="V73" i="2"/>
  <c r="W73" i="2"/>
  <c r="X73" i="2"/>
  <c r="Y73" i="2"/>
  <c r="Z73" i="2"/>
  <c r="AD73" i="2"/>
  <c r="R74" i="2"/>
  <c r="S74" i="2"/>
  <c r="T74" i="2"/>
  <c r="U74" i="2"/>
  <c r="V74" i="2"/>
  <c r="W74" i="2"/>
  <c r="X74" i="2"/>
  <c r="Y74" i="2"/>
  <c r="Z74" i="2"/>
  <c r="AD74" i="2"/>
  <c r="R75" i="2"/>
  <c r="S75" i="2"/>
  <c r="T75" i="2"/>
  <c r="U75" i="2"/>
  <c r="V75" i="2"/>
  <c r="W75" i="2"/>
  <c r="X75" i="2"/>
  <c r="Y75" i="2"/>
  <c r="Z75" i="2"/>
  <c r="AD75" i="2"/>
  <c r="R76" i="2"/>
  <c r="S76" i="2"/>
  <c r="T76" i="2"/>
  <c r="U76" i="2"/>
  <c r="V76" i="2"/>
  <c r="W76" i="2"/>
  <c r="X76" i="2"/>
  <c r="Y76" i="2"/>
  <c r="Z76" i="2"/>
  <c r="AD76" i="2"/>
  <c r="R77" i="2"/>
  <c r="S77" i="2"/>
  <c r="T77" i="2"/>
  <c r="U77" i="2"/>
  <c r="V77" i="2"/>
  <c r="W77" i="2"/>
  <c r="X77" i="2"/>
  <c r="Y77" i="2"/>
  <c r="Z77" i="2"/>
  <c r="AD77" i="2"/>
  <c r="R78" i="2"/>
  <c r="S78" i="2"/>
  <c r="T78" i="2"/>
  <c r="U78" i="2"/>
  <c r="V78" i="2"/>
  <c r="W78" i="2"/>
  <c r="X78" i="2"/>
  <c r="Y78" i="2"/>
  <c r="Z78" i="2"/>
  <c r="AD78" i="2"/>
  <c r="R79" i="2"/>
  <c r="S79" i="2"/>
  <c r="T79" i="2"/>
  <c r="U79" i="2"/>
  <c r="V79" i="2"/>
  <c r="W79" i="2"/>
  <c r="X79" i="2"/>
  <c r="Y79" i="2"/>
  <c r="Z79" i="2"/>
  <c r="AD79" i="2"/>
  <c r="R80" i="2"/>
  <c r="S80" i="2"/>
  <c r="T80" i="2"/>
  <c r="U80" i="2"/>
  <c r="V80" i="2"/>
  <c r="W80" i="2"/>
  <c r="X80" i="2"/>
  <c r="Y80" i="2"/>
  <c r="Z80" i="2"/>
  <c r="AD80" i="2"/>
  <c r="R81" i="2"/>
  <c r="S81" i="2"/>
  <c r="T81" i="2"/>
  <c r="U81" i="2"/>
  <c r="V81" i="2"/>
  <c r="W81" i="2"/>
  <c r="X81" i="2"/>
  <c r="Y81" i="2"/>
  <c r="Z81" i="2"/>
  <c r="AD81" i="2"/>
  <c r="R82" i="2"/>
  <c r="S82" i="2"/>
  <c r="T82" i="2"/>
  <c r="U82" i="2"/>
  <c r="V82" i="2"/>
  <c r="W82" i="2"/>
  <c r="X82" i="2"/>
  <c r="Y82" i="2"/>
  <c r="Z82" i="2"/>
  <c r="AD82" i="2"/>
  <c r="R83" i="2"/>
  <c r="S83" i="2"/>
  <c r="T83" i="2"/>
  <c r="U83" i="2"/>
  <c r="V83" i="2"/>
  <c r="W83" i="2"/>
  <c r="X83" i="2"/>
  <c r="AD83" i="2"/>
  <c r="R84" i="2"/>
  <c r="S84" i="2"/>
  <c r="T84" i="2"/>
  <c r="U84" i="2"/>
  <c r="V84" i="2"/>
  <c r="W84" i="2"/>
  <c r="X84" i="2"/>
  <c r="AD84" i="2"/>
  <c r="R85" i="2"/>
  <c r="S85" i="2"/>
  <c r="T85" i="2"/>
  <c r="U85" i="2"/>
  <c r="V85" i="2"/>
  <c r="W85" i="2"/>
  <c r="X85" i="2"/>
  <c r="AD85" i="2"/>
  <c r="R86" i="2"/>
  <c r="S86" i="2"/>
  <c r="T86" i="2"/>
  <c r="U86" i="2"/>
  <c r="V86" i="2"/>
  <c r="W86" i="2"/>
  <c r="X86" i="2"/>
  <c r="AD86" i="2"/>
  <c r="R87" i="2"/>
  <c r="S87" i="2"/>
  <c r="T87" i="2"/>
  <c r="U87" i="2"/>
  <c r="V87" i="2"/>
  <c r="W87" i="2"/>
  <c r="X87" i="2"/>
  <c r="AD87" i="2"/>
  <c r="R88" i="2"/>
  <c r="S88" i="2"/>
  <c r="T88" i="2"/>
  <c r="U88" i="2"/>
  <c r="V88" i="2"/>
  <c r="W88" i="2"/>
  <c r="X88" i="2"/>
  <c r="AD88" i="2"/>
  <c r="R89" i="2"/>
  <c r="S89" i="2"/>
  <c r="T89" i="2"/>
  <c r="U89" i="2"/>
  <c r="V89" i="2"/>
  <c r="W89" i="2"/>
  <c r="X89" i="2"/>
  <c r="AD89" i="2"/>
  <c r="R90" i="2"/>
  <c r="S90" i="2"/>
  <c r="T90" i="2"/>
  <c r="U90" i="2"/>
  <c r="V90" i="2"/>
  <c r="W90" i="2"/>
  <c r="X90" i="2"/>
  <c r="AD90" i="2"/>
  <c r="R91" i="2"/>
  <c r="S91" i="2"/>
  <c r="T91" i="2"/>
  <c r="U91" i="2"/>
  <c r="V91" i="2"/>
  <c r="W91" i="2"/>
  <c r="X91" i="2"/>
  <c r="AD91" i="2"/>
  <c r="R92" i="2"/>
  <c r="S92" i="2"/>
  <c r="T92" i="2"/>
  <c r="U92" i="2"/>
  <c r="V92" i="2"/>
  <c r="W92" i="2"/>
  <c r="X92" i="2"/>
  <c r="AD9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2" i="2"/>
</calcChain>
</file>

<file path=xl/sharedStrings.xml><?xml version="1.0" encoding="utf-8"?>
<sst xmlns="http://schemas.openxmlformats.org/spreadsheetml/2006/main" count="15" uniqueCount="15">
  <si>
    <t>realgnp</t>
  </si>
  <si>
    <t>nomgnp</t>
  </si>
  <si>
    <t>realgnpperca</t>
  </si>
  <si>
    <t>indprod</t>
  </si>
  <si>
    <t>total emp.</t>
  </si>
  <si>
    <t>unemploy</t>
  </si>
  <si>
    <t>gnpdef</t>
  </si>
  <si>
    <t>cpi</t>
  </si>
  <si>
    <t>nomwages</t>
  </si>
  <si>
    <t>realwages</t>
  </si>
  <si>
    <t>m2</t>
  </si>
  <si>
    <t>velocity</t>
  </si>
  <si>
    <t>interest rate</t>
  </si>
  <si>
    <t>sprice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</si>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</sst>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1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0FDB8D64-C34D-4A5A-890E-94A4344C3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abSelected="1" workbookViewId="0">
      <selection activeCell="F31" sqref="F31"/>
    </sheetView>
  </sheetViews>
  <sheetFormatPr baseColWidth="10" defaultColWidth="8.83203125" defaultRowHeight="15" x14ac:dyDescent="0.2"/>
  <cols>
    <col min="4" max="5" width="9.5" bestFit="1" customWidth="1"/>
    <col min="6" max="6" width="12" bestFit="1" customWidth="1"/>
    <col min="7" max="7" width="9.5" bestFit="1" customWidth="1"/>
    <col min="8" max="8" width="10.5" bestFit="1" customWidth="1"/>
    <col min="9" max="9" width="9.5" bestFit="1" customWidth="1"/>
    <col min="10" max="10" width="10.1640625" bestFit="1" customWidth="1"/>
    <col min="11" max="11" width="9.33203125" bestFit="1" customWidth="1"/>
    <col min="12" max="12" width="10.1640625" bestFit="1" customWidth="1"/>
    <col min="13" max="13" width="9.33203125" bestFit="1" customWidth="1"/>
    <col min="14" max="14" width="11.1640625" bestFit="1" customWidth="1"/>
    <col min="15" max="15" width="7.5" bestFit="1" customWidth="1"/>
    <col min="16" max="16" width="11.1640625" bestFit="1" customWidth="1"/>
    <col min="17" max="17" width="8.5" bestFit="1" customWidth="1"/>
  </cols>
  <sheetData>
    <row r="1" spans="1:15" x14ac:dyDescent="0.2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">
      <c r="A2" s="4">
        <v>1929</v>
      </c>
      <c r="B2" s="5">
        <v>7.0211518191298055</v>
      </c>
      <c r="C2" s="6">
        <v>4.6570223241933428</v>
      </c>
      <c r="D2" s="6">
        <v>4.5205320777524269</v>
      </c>
      <c r="E2" s="6">
        <v>2.056655781764769</v>
      </c>
      <c r="F2" s="6">
        <v>10.537388847885364</v>
      </c>
      <c r="G2" s="6">
        <v>1.1631508098056809</v>
      </c>
      <c r="H2" s="6">
        <v>2.2410406910516292</v>
      </c>
      <c r="I2" s="6">
        <v>2.0079361177969326</v>
      </c>
      <c r="J2" s="4"/>
      <c r="K2" s="4"/>
      <c r="L2" s="4"/>
      <c r="M2" s="4"/>
      <c r="N2" s="4"/>
      <c r="O2" s="6">
        <v>3.259089621673716</v>
      </c>
    </row>
    <row r="3" spans="1:15" x14ac:dyDescent="0.2">
      <c r="A3" s="4">
        <v>1930</v>
      </c>
      <c r="B3" s="5">
        <v>6.9325366681195595</v>
      </c>
      <c r="C3" s="6">
        <v>4.5311898979900933</v>
      </c>
      <c r="D3" s="6">
        <v>4.4215689521493307</v>
      </c>
      <c r="E3" s="6">
        <v>1.8725019320158647</v>
      </c>
      <c r="F3" s="6">
        <v>10.479819978504239</v>
      </c>
      <c r="G3" s="6">
        <v>2.1633230256605378</v>
      </c>
      <c r="H3" s="6">
        <v>2.2038234158586252</v>
      </c>
      <c r="I3" s="6">
        <v>1.9842663737110278</v>
      </c>
      <c r="J3" s="4"/>
      <c r="K3" s="4"/>
      <c r="L3" s="4"/>
      <c r="M3" s="4"/>
      <c r="N3" s="4"/>
      <c r="O3" s="6">
        <v>3.0361541880529064</v>
      </c>
    </row>
    <row r="4" spans="1:15" x14ac:dyDescent="0.2">
      <c r="A4" s="4">
        <v>1931</v>
      </c>
      <c r="B4" s="5">
        <v>6.8652422721728419</v>
      </c>
      <c r="C4" s="6">
        <v>4.3555029717335243</v>
      </c>
      <c r="D4" s="6">
        <v>4.3471092809194252</v>
      </c>
      <c r="E4" s="6">
        <v>1.6832690605612992</v>
      </c>
      <c r="F4" s="6">
        <v>10.39586403263359</v>
      </c>
      <c r="G4" s="6">
        <v>2.7663191092261861</v>
      </c>
      <c r="H4" s="6">
        <v>2.0954308855487738</v>
      </c>
      <c r="I4" s="6">
        <v>1.890153082140549</v>
      </c>
      <c r="J4" s="4"/>
      <c r="K4" s="4"/>
      <c r="L4" s="4"/>
      <c r="M4" s="4"/>
      <c r="N4" s="4"/>
      <c r="O4" s="6">
        <v>2.58525464874791</v>
      </c>
    </row>
    <row r="5" spans="1:15" x14ac:dyDescent="0.2">
      <c r="A5" s="4">
        <v>1932</v>
      </c>
      <c r="B5" s="5">
        <v>6.726582262363328</v>
      </c>
      <c r="C5" s="6">
        <v>4.0924427549325042</v>
      </c>
      <c r="D5" s="6">
        <v>4.2006699188536478</v>
      </c>
      <c r="E5" s="6">
        <v>1.4387919300776446</v>
      </c>
      <c r="F5" s="6">
        <v>10.290279395378672</v>
      </c>
      <c r="G5" s="6">
        <v>3.1612467120315646</v>
      </c>
      <c r="H5" s="6">
        <v>1.9710306785572678</v>
      </c>
      <c r="I5" s="6">
        <v>1.7862534871223976</v>
      </c>
      <c r="J5" s="4"/>
      <c r="K5" s="4"/>
      <c r="L5" s="4"/>
      <c r="M5" s="4"/>
      <c r="N5" s="4"/>
      <c r="O5" s="6">
        <v>1.9120086023057403</v>
      </c>
    </row>
    <row r="6" spans="1:15" x14ac:dyDescent="0.2">
      <c r="A6" s="4">
        <v>1933</v>
      </c>
      <c r="B6" s="5">
        <v>6.7131457331399309</v>
      </c>
      <c r="C6" s="6">
        <v>4.0509846276325359</v>
      </c>
      <c r="D6" s="6">
        <v>4.1816743104135083</v>
      </c>
      <c r="E6" s="6">
        <v>1.6034500207396167</v>
      </c>
      <c r="F6" s="6">
        <v>10.339805124127057</v>
      </c>
      <c r="G6" s="6">
        <v>3.2148678034706619</v>
      </c>
      <c r="H6" s="6">
        <v>1.9430090804806959</v>
      </c>
      <c r="I6" s="6">
        <v>1.7338070117498552</v>
      </c>
      <c r="J6" s="4"/>
      <c r="K6" s="4"/>
      <c r="L6" s="4"/>
      <c r="M6" s="4"/>
      <c r="N6" s="4"/>
      <c r="O6" s="6">
        <v>2.1822989308789422</v>
      </c>
    </row>
    <row r="7" spans="1:15" x14ac:dyDescent="0.2">
      <c r="A7" s="4">
        <v>1934</v>
      </c>
      <c r="B7" s="5">
        <v>6.814563753244447</v>
      </c>
      <c r="C7" s="6">
        <v>4.2058710292708419</v>
      </c>
      <c r="D7" s="6">
        <v>4.2763995445316807</v>
      </c>
      <c r="E7" s="6">
        <v>1.6888311784968468</v>
      </c>
      <c r="F7" s="6">
        <v>10.441091417334723</v>
      </c>
      <c r="G7" s="6">
        <v>3.0773122605464138</v>
      </c>
      <c r="H7" s="6">
        <v>1.9964774620144867</v>
      </c>
      <c r="I7" s="6">
        <v>1.7641123612451841</v>
      </c>
      <c r="J7" s="4"/>
      <c r="K7" s="4"/>
      <c r="L7" s="4"/>
      <c r="M7" s="4"/>
      <c r="N7" s="4"/>
      <c r="O7" s="6">
        <v>2.2788898960692503</v>
      </c>
    </row>
    <row r="8" spans="1:15" x14ac:dyDescent="0.2">
      <c r="A8" s="4">
        <v>1935</v>
      </c>
      <c r="B8" s="5">
        <v>6.900264291463456</v>
      </c>
      <c r="C8" s="6">
        <v>4.3118991912320856</v>
      </c>
      <c r="D8" s="6">
        <v>4.3565147038202916</v>
      </c>
      <c r="E8" s="6">
        <v>1.8323334329912249</v>
      </c>
      <c r="F8" s="6">
        <v>10.479454640632905</v>
      </c>
      <c r="G8" s="6">
        <v>3.0007198150650303</v>
      </c>
      <c r="H8" s="6">
        <v>2.016805085756721</v>
      </c>
      <c r="I8" s="6">
        <v>1.7862534871223976</v>
      </c>
      <c r="J8" s="4"/>
      <c r="K8" s="4"/>
      <c r="L8" s="4"/>
      <c r="M8" s="4"/>
      <c r="N8" s="4"/>
      <c r="O8" s="6">
        <v>2.3681387237334843</v>
      </c>
    </row>
    <row r="9" spans="1:15" x14ac:dyDescent="0.2">
      <c r="A9" s="4">
        <v>1936</v>
      </c>
      <c r="B9" s="5">
        <v>7.020140662376896</v>
      </c>
      <c r="C9" s="6">
        <v>4.4437330241098598</v>
      </c>
      <c r="D9" s="6">
        <v>4.469519601755378</v>
      </c>
      <c r="E9" s="6">
        <v>1.998959935621158</v>
      </c>
      <c r="F9" s="6">
        <v>10.560981648381585</v>
      </c>
      <c r="G9" s="6">
        <v>2.8273136219290276</v>
      </c>
      <c r="H9" s="6">
        <v>2.0287625477210556</v>
      </c>
      <c r="I9" s="6">
        <v>1.8007464944249645</v>
      </c>
      <c r="J9" s="4"/>
      <c r="K9" s="4"/>
      <c r="L9" s="4"/>
      <c r="M9" s="4"/>
      <c r="N9" s="4"/>
      <c r="O9" s="6">
        <v>2.7428809720310392</v>
      </c>
    </row>
    <row r="10" spans="1:15" x14ac:dyDescent="0.2">
      <c r="A10" s="4">
        <v>1937</v>
      </c>
      <c r="B10" s="5">
        <v>7.0712099705180176</v>
      </c>
      <c r="C10" s="6">
        <v>4.5365915144227937</v>
      </c>
      <c r="D10" s="6">
        <v>4.5142396624928489</v>
      </c>
      <c r="E10" s="6">
        <v>2.0894568456697278</v>
      </c>
      <c r="F10" s="6">
        <v>10.589131655274922</v>
      </c>
      <c r="G10" s="6">
        <v>2.6602595372658615</v>
      </c>
      <c r="H10" s="6">
        <v>2.0705517298928675</v>
      </c>
      <c r="I10" s="6">
        <v>1.8360858608702735</v>
      </c>
      <c r="J10" s="4"/>
      <c r="K10" s="4"/>
      <c r="L10" s="4"/>
      <c r="M10" s="4"/>
      <c r="N10" s="4"/>
      <c r="O10" s="6">
        <v>2.7214050928914322</v>
      </c>
    </row>
    <row r="11" spans="1:15" x14ac:dyDescent="0.2">
      <c r="A11" s="4">
        <v>1938</v>
      </c>
      <c r="B11" s="5">
        <v>7.0378963058061661</v>
      </c>
      <c r="C11" s="6">
        <v>4.4742753146846983</v>
      </c>
      <c r="D11" s="6">
        <v>4.4731634960059061</v>
      </c>
      <c r="E11" s="6">
        <v>1.8535206997619644</v>
      </c>
      <c r="F11" s="6">
        <v>10.553779422789644</v>
      </c>
      <c r="G11" s="6">
        <v>2.9444389791664403</v>
      </c>
      <c r="H11" s="6">
        <v>2.0415491948666236</v>
      </c>
      <c r="I11" s="6">
        <v>1.815032451672441</v>
      </c>
      <c r="J11" s="4"/>
      <c r="K11" s="4"/>
      <c r="L11" s="4"/>
      <c r="M11" s="4"/>
      <c r="N11" s="4"/>
      <c r="O11" s="6">
        <v>2.4336864229063933</v>
      </c>
    </row>
    <row r="12" spans="1:15" x14ac:dyDescent="0.2">
      <c r="A12" s="4">
        <v>1939</v>
      </c>
      <c r="B12" s="5">
        <v>7.1149482941612181</v>
      </c>
      <c r="C12" s="6">
        <v>4.5412714601378594</v>
      </c>
      <c r="D12" s="6">
        <v>4.5421868149959135</v>
      </c>
      <c r="E12" s="6">
        <v>2.0601886382577961</v>
      </c>
      <c r="F12" s="6">
        <v>10.587417383546464</v>
      </c>
      <c r="G12" s="6">
        <v>2.8449093838194073</v>
      </c>
      <c r="H12" s="6">
        <v>2.0314933519647327</v>
      </c>
      <c r="I12" s="6">
        <v>1.8007464944249645</v>
      </c>
      <c r="J12" s="6">
        <v>-0.70657020764884271</v>
      </c>
      <c r="K12" s="6">
        <v>-2.507316702073807</v>
      </c>
      <c r="L12" s="4"/>
      <c r="M12" s="4"/>
      <c r="N12" s="4"/>
      <c r="O12" s="6">
        <v>2.4770284480915858</v>
      </c>
    </row>
    <row r="13" spans="1:15" x14ac:dyDescent="0.2">
      <c r="A13" s="4">
        <v>1940</v>
      </c>
      <c r="B13" s="5">
        <v>7.1982396712653598</v>
      </c>
      <c r="C13" s="6">
        <v>4.6364653439688013</v>
      </c>
      <c r="D13" s="6">
        <v>4.6171792911481528</v>
      </c>
      <c r="E13" s="6">
        <v>2.2042498422729717</v>
      </c>
      <c r="F13" s="6">
        <v>10.631929480490411</v>
      </c>
      <c r="G13" s="6">
        <v>2.6810215287142909</v>
      </c>
      <c r="H13" s="6">
        <v>2.0433958586915328</v>
      </c>
      <c r="I13" s="6">
        <v>1.8079149839035771</v>
      </c>
      <c r="J13" s="6">
        <v>-0.6396064136319155</v>
      </c>
      <c r="K13" s="6">
        <v>-2.4475213975354926</v>
      </c>
      <c r="L13" s="4"/>
      <c r="M13" s="4"/>
      <c r="N13" s="4"/>
      <c r="O13" s="6">
        <v>2.3939481294308957</v>
      </c>
    </row>
    <row r="14" spans="1:15" x14ac:dyDescent="0.2">
      <c r="A14" s="4">
        <v>1941</v>
      </c>
      <c r="B14" s="5">
        <v>7.3618454582675561</v>
      </c>
      <c r="C14" s="6">
        <v>4.8654168252538037</v>
      </c>
      <c r="D14" s="6">
        <v>4.7706142514861005</v>
      </c>
      <c r="E14" s="6">
        <v>2.4369192882862558</v>
      </c>
      <c r="F14" s="6">
        <v>10.731711805541833</v>
      </c>
      <c r="G14" s="6">
        <v>2.2925347571405443</v>
      </c>
      <c r="H14" s="6">
        <v>2.1087415529743385</v>
      </c>
      <c r="I14" s="6">
        <v>1.856705148073009</v>
      </c>
      <c r="J14" s="6">
        <v>-0.50252682095129564</v>
      </c>
      <c r="K14" s="6">
        <v>-2.3592319690243047</v>
      </c>
      <c r="L14" s="4"/>
      <c r="M14" s="4"/>
      <c r="N14" s="4"/>
      <c r="O14" s="6">
        <v>2.2744427870477653</v>
      </c>
    </row>
    <row r="15" spans="1:15" x14ac:dyDescent="0.2">
      <c r="A15" s="4">
        <v>1942</v>
      </c>
      <c r="B15" s="5">
        <v>7.5341807569973129</v>
      </c>
      <c r="C15" s="6">
        <v>5.1141721478931679</v>
      </c>
      <c r="D15" s="6">
        <v>4.9328546275813867</v>
      </c>
      <c r="E15" s="6">
        <v>2.5739510282733824</v>
      </c>
      <c r="F15" s="6">
        <v>10.824148720127818</v>
      </c>
      <c r="G15" s="6">
        <v>1.547562508716013</v>
      </c>
      <c r="H15" s="6">
        <v>2.1851615768839467</v>
      </c>
      <c r="I15" s="6">
        <v>1.9600227621010351</v>
      </c>
      <c r="J15" s="6">
        <v>-0.30223184895692928</v>
      </c>
      <c r="K15" s="6">
        <v>-2.2622546110579642</v>
      </c>
      <c r="L15" s="4"/>
      <c r="M15" s="4"/>
      <c r="N15" s="4"/>
      <c r="O15" s="6">
        <v>2.1595803985770416</v>
      </c>
    </row>
    <row r="16" spans="1:15" x14ac:dyDescent="0.2">
      <c r="A16" s="4">
        <v>1943</v>
      </c>
      <c r="B16" s="5">
        <v>7.6906599790949386</v>
      </c>
      <c r="C16" s="6">
        <v>5.3152482272080182</v>
      </c>
      <c r="D16" s="6">
        <v>5.0754297812918665</v>
      </c>
      <c r="E16" s="6">
        <v>2.7679325867451952</v>
      </c>
      <c r="F16" s="6">
        <v>10.933017680016794</v>
      </c>
      <c r="G16" s="6">
        <v>0.64185388617239469</v>
      </c>
      <c r="H16" s="6">
        <v>2.2297584341011709</v>
      </c>
      <c r="I16" s="6">
        <v>2.0195641557920516</v>
      </c>
      <c r="J16" s="6">
        <v>-0.15567962974237284</v>
      </c>
      <c r="K16" s="6">
        <v>-2.1752437855344247</v>
      </c>
      <c r="L16" s="4"/>
      <c r="M16" s="4"/>
      <c r="N16" s="4"/>
      <c r="O16" s="6">
        <v>2.4517950446430752</v>
      </c>
    </row>
    <row r="17" spans="1:15" x14ac:dyDescent="0.2">
      <c r="A17" s="4">
        <v>1944</v>
      </c>
      <c r="B17" s="5">
        <v>7.7671039500809194</v>
      </c>
      <c r="C17" s="6">
        <v>5.4150821061391428</v>
      </c>
      <c r="D17" s="6">
        <v>5.139499178675309</v>
      </c>
      <c r="E17" s="6">
        <v>2.8412427863379848</v>
      </c>
      <c r="F17" s="6">
        <v>10.954676242858241</v>
      </c>
      <c r="G17" s="6">
        <v>0.18232155679395459</v>
      </c>
      <c r="H17" s="6">
        <v>2.2531483420463143</v>
      </c>
      <c r="I17" s="6">
        <v>2.0367565563324246</v>
      </c>
      <c r="J17" s="6">
        <v>-9.2480849137858021E-2</v>
      </c>
      <c r="K17" s="6">
        <v>-2.1292374054702825</v>
      </c>
      <c r="L17" s="4"/>
      <c r="M17" s="4"/>
      <c r="N17" s="4"/>
      <c r="O17" s="6">
        <v>2.5260619487561562</v>
      </c>
    </row>
    <row r="18" spans="1:15" x14ac:dyDescent="0.2">
      <c r="A18" s="4">
        <v>1945</v>
      </c>
      <c r="B18" s="5">
        <v>7.7568928745896493</v>
      </c>
      <c r="C18" s="6">
        <v>5.4305379003724585</v>
      </c>
      <c r="D18" s="6">
        <v>5.1181333908501125</v>
      </c>
      <c r="E18" s="6">
        <v>2.6885020414263923</v>
      </c>
      <c r="F18" s="6">
        <v>10.925002790819271</v>
      </c>
      <c r="G18" s="6">
        <v>0.64185388617239469</v>
      </c>
      <c r="H18" s="6">
        <v>2.2788152117709011</v>
      </c>
      <c r="I18" s="6">
        <v>2.0592294121844832</v>
      </c>
      <c r="J18" s="6">
        <v>-0.10721408801772432</v>
      </c>
      <c r="K18" s="6">
        <v>-2.1664435002022073</v>
      </c>
      <c r="L18" s="4"/>
      <c r="M18" s="4"/>
      <c r="N18" s="4"/>
      <c r="O18" s="6">
        <v>2.7274169817970706</v>
      </c>
    </row>
    <row r="19" spans="1:15" x14ac:dyDescent="0.2">
      <c r="A19" s="4">
        <v>1946</v>
      </c>
      <c r="B19" s="5">
        <v>7.63480424455107</v>
      </c>
      <c r="C19" s="6">
        <v>5.430165468232957</v>
      </c>
      <c r="D19" s="6">
        <v>4.9859394391599157</v>
      </c>
      <c r="E19" s="6">
        <v>2.5395960458884219</v>
      </c>
      <c r="F19" s="6">
        <v>10.812612672625372</v>
      </c>
      <c r="G19" s="6">
        <v>1.3609765531356006</v>
      </c>
      <c r="H19" s="6">
        <v>2.4005314096699784</v>
      </c>
      <c r="I19" s="6">
        <v>2.1392721198580196</v>
      </c>
      <c r="J19" s="6">
        <v>-5.3928342025555631E-2</v>
      </c>
      <c r="K19" s="6">
        <v>-2.193200461883575</v>
      </c>
      <c r="L19" s="4"/>
      <c r="M19" s="4"/>
      <c r="N19" s="4"/>
      <c r="O19" s="6">
        <v>2.8363945726959772</v>
      </c>
    </row>
    <row r="20" spans="1:15" x14ac:dyDescent="0.2">
      <c r="A20" s="4">
        <v>1947</v>
      </c>
      <c r="B20" s="5">
        <v>7.6247620423326259</v>
      </c>
      <c r="C20" s="6">
        <v>5.5243607093998612</v>
      </c>
      <c r="D20" s="6">
        <v>4.9568715391532487</v>
      </c>
      <c r="E20" s="6">
        <v>2.6569533786408566</v>
      </c>
      <c r="F20" s="6">
        <v>10.81849746451056</v>
      </c>
      <c r="G20" s="6">
        <v>1.3609765531356006</v>
      </c>
      <c r="H20" s="6">
        <v>2.5047688530553263</v>
      </c>
      <c r="I20" s="6">
        <v>2.2734443327543916</v>
      </c>
      <c r="J20" s="6">
        <v>8.9993068991288908E-2</v>
      </c>
      <c r="K20" s="6">
        <v>-2.1834512637631027</v>
      </c>
      <c r="L20" s="4"/>
      <c r="M20" s="4"/>
      <c r="N20" s="4"/>
      <c r="O20" s="6">
        <v>2.7212954278522306</v>
      </c>
    </row>
    <row r="21" spans="1:15" x14ac:dyDescent="0.2">
      <c r="A21" s="4">
        <v>1948</v>
      </c>
      <c r="B21" s="5">
        <v>7.6658897862013866</v>
      </c>
      <c r="C21" s="6">
        <v>5.6201254654791448</v>
      </c>
      <c r="D21" s="6">
        <v>4.9806844548794755</v>
      </c>
      <c r="E21" s="6">
        <v>2.6983381918481868</v>
      </c>
      <c r="F21" s="6">
        <v>10.846069618364352</v>
      </c>
      <c r="G21" s="6">
        <v>1.3261904370501834</v>
      </c>
      <c r="H21" s="6">
        <v>2.5594058652658491</v>
      </c>
      <c r="I21" s="6">
        <v>2.3510694947849275</v>
      </c>
      <c r="J21" s="6">
        <v>0.18509545597584839</v>
      </c>
      <c r="K21" s="6">
        <v>-2.1659740388090793</v>
      </c>
      <c r="L21" s="4"/>
      <c r="M21" s="4"/>
      <c r="N21" s="4"/>
      <c r="O21" s="6">
        <v>2.7427736371605955</v>
      </c>
    </row>
    <row r="22" spans="1:15" x14ac:dyDescent="0.2">
      <c r="A22" s="4">
        <v>1949</v>
      </c>
      <c r="B22" s="5">
        <v>7.6597377166941287</v>
      </c>
      <c r="C22" s="6">
        <v>5.6122335458040933</v>
      </c>
      <c r="D22" s="6">
        <v>4.9571337453906157</v>
      </c>
      <c r="E22" s="6">
        <v>2.6417821852504799</v>
      </c>
      <c r="F22" s="6">
        <v>10.826912773310882</v>
      </c>
      <c r="G22" s="6">
        <v>1.776363783750081</v>
      </c>
      <c r="H22" s="6">
        <v>2.557666015098055</v>
      </c>
      <c r="I22" s="6">
        <v>2.3385432349657473</v>
      </c>
      <c r="J22" s="6">
        <v>0.22514155397688276</v>
      </c>
      <c r="K22" s="6">
        <v>-2.1134016809888645</v>
      </c>
      <c r="L22" s="4"/>
      <c r="M22" s="4"/>
      <c r="N22" s="4"/>
      <c r="O22" s="6">
        <v>2.722884099455491</v>
      </c>
    </row>
    <row r="23" spans="1:15" x14ac:dyDescent="0.2">
      <c r="A23" s="4">
        <v>1950</v>
      </c>
      <c r="B23" s="5">
        <v>7.7431257182176916</v>
      </c>
      <c r="C23" s="6">
        <v>5.7079969147479357</v>
      </c>
      <c r="D23" s="6">
        <v>5.0238364620867832</v>
      </c>
      <c r="E23" s="6">
        <v>2.7880129055755698</v>
      </c>
      <c r="F23" s="6">
        <v>10.867119780719333</v>
      </c>
      <c r="G23" s="6">
        <v>1.672412711595487</v>
      </c>
      <c r="H23" s="6">
        <v>2.570041382518335</v>
      </c>
      <c r="I23" s="6">
        <v>2.3510694947849275</v>
      </c>
      <c r="J23" s="6">
        <v>0.27573600143338028</v>
      </c>
      <c r="K23" s="6">
        <v>-2.0753334933515473</v>
      </c>
      <c r="L23" s="4"/>
      <c r="M23" s="4"/>
      <c r="N23" s="4"/>
      <c r="O23" s="6">
        <v>2.9144318669753217</v>
      </c>
    </row>
    <row r="24" spans="1:15" x14ac:dyDescent="0.2">
      <c r="A24" s="4">
        <v>1951</v>
      </c>
      <c r="B24" s="5">
        <v>7.8213014479868841</v>
      </c>
      <c r="C24" s="6">
        <v>5.8545158937217368</v>
      </c>
      <c r="D24" s="6">
        <v>5.0851778405550263</v>
      </c>
      <c r="E24" s="6">
        <v>2.8692559354031397</v>
      </c>
      <c r="F24" s="6">
        <v>10.940490359572546</v>
      </c>
      <c r="G24" s="6">
        <v>1.203972804325935</v>
      </c>
      <c r="H24" s="6">
        <v>2.638384631722944</v>
      </c>
      <c r="I24" s="6">
        <v>2.4269541923098004</v>
      </c>
      <c r="J24" s="6">
        <v>0.37041344703428569</v>
      </c>
      <c r="K24" s="6">
        <v>-2.0565407452755147</v>
      </c>
      <c r="L24" s="4"/>
      <c r="M24" s="4"/>
      <c r="N24" s="4"/>
      <c r="O24" s="6">
        <v>3.1071990927348936</v>
      </c>
    </row>
    <row r="25" spans="1:15" x14ac:dyDescent="0.2">
      <c r="A25" s="4">
        <v>1952</v>
      </c>
      <c r="B25" s="5">
        <v>7.8613163617505402</v>
      </c>
      <c r="C25" s="6">
        <v>5.9116797228463263</v>
      </c>
      <c r="D25" s="6">
        <v>5.1079128416434845</v>
      </c>
      <c r="E25" s="6">
        <v>2.9068996937262179</v>
      </c>
      <c r="F25" s="6">
        <v>10.963047113940537</v>
      </c>
      <c r="G25" s="6">
        <v>1.1096621248546936</v>
      </c>
      <c r="H25" s="6">
        <v>2.6555335470838783</v>
      </c>
      <c r="I25" s="6">
        <v>2.4460023872804948</v>
      </c>
      <c r="J25" s="6">
        <v>0.42581222766440124</v>
      </c>
      <c r="K25" s="6">
        <v>-2.0201901596160936</v>
      </c>
      <c r="L25" s="4"/>
      <c r="M25" s="4"/>
      <c r="N25" s="4"/>
      <c r="O25" s="6">
        <v>3.2042020496952603</v>
      </c>
    </row>
    <row r="26" spans="1:15" x14ac:dyDescent="0.2">
      <c r="A26" s="4">
        <v>1953</v>
      </c>
      <c r="B26" s="5">
        <v>7.9065719097799363</v>
      </c>
      <c r="C26" s="6">
        <v>5.9690067479607523</v>
      </c>
      <c r="D26" s="6">
        <v>5.1366463593592053</v>
      </c>
      <c r="E26" s="6">
        <v>2.9878827968605215</v>
      </c>
      <c r="F26" s="6">
        <v>10.983901925669148</v>
      </c>
      <c r="G26" s="6">
        <v>1.0732944806838198</v>
      </c>
      <c r="H26" s="6">
        <v>2.6676050241689073</v>
      </c>
      <c r="I26" s="6">
        <v>2.4535212196945224</v>
      </c>
      <c r="J26" s="6">
        <v>0.48806865710373237</v>
      </c>
      <c r="K26" s="6">
        <v>-1.9654525625907899</v>
      </c>
      <c r="L26" s="4"/>
      <c r="M26" s="4"/>
      <c r="N26" s="4"/>
      <c r="O26" s="6">
        <v>3.2068032436339315</v>
      </c>
    </row>
    <row r="27" spans="1:15" x14ac:dyDescent="0.2">
      <c r="A27" s="4">
        <v>1954</v>
      </c>
      <c r="B27" s="5">
        <v>7.9012077725874343</v>
      </c>
      <c r="C27" s="6">
        <v>5.9729033489197176</v>
      </c>
      <c r="D27" s="6">
        <v>5.1138302688543638</v>
      </c>
      <c r="E27" s="6">
        <v>2.9321732725299148</v>
      </c>
      <c r="F27" s="6">
        <v>10.957573075820763</v>
      </c>
      <c r="G27" s="6">
        <v>1.7137979277583413</v>
      </c>
      <c r="H27" s="6">
        <v>2.6768657623203742</v>
      </c>
      <c r="I27" s="6">
        <v>2.4609839408961118</v>
      </c>
      <c r="J27" s="6">
        <v>0.50932451766976838</v>
      </c>
      <c r="K27" s="6">
        <v>-1.9516594232263433</v>
      </c>
      <c r="L27" s="4"/>
      <c r="M27" s="4"/>
      <c r="N27" s="6">
        <v>2.4016666999999998</v>
      </c>
      <c r="O27" s="6">
        <v>3.4032785478659799</v>
      </c>
    </row>
    <row r="28" spans="1:15" x14ac:dyDescent="0.2">
      <c r="A28" s="4">
        <v>1955</v>
      </c>
      <c r="B28" s="5">
        <v>7.9703845408626472</v>
      </c>
      <c r="C28" s="6">
        <v>6.0589526202869948</v>
      </c>
      <c r="D28" s="6">
        <v>5.1652887143390984</v>
      </c>
      <c r="E28" s="6">
        <v>3.0521669533393911</v>
      </c>
      <c r="F28" s="6">
        <v>10.986647736645317</v>
      </c>
      <c r="G28" s="6">
        <v>1.4778094699556632</v>
      </c>
      <c r="H28" s="6">
        <v>2.6937382654124393</v>
      </c>
      <c r="I28" s="6">
        <v>2.4572595418051293</v>
      </c>
      <c r="J28" s="6">
        <v>0.55388511322643763</v>
      </c>
      <c r="K28" s="6">
        <v>-1.9033744285786918</v>
      </c>
      <c r="L28" s="4"/>
      <c r="M28" s="4"/>
      <c r="N28" s="6">
        <v>2.8166666999999999</v>
      </c>
      <c r="O28" s="6">
        <v>3.7106613224001754</v>
      </c>
    </row>
    <row r="29" spans="1:15" x14ac:dyDescent="0.2">
      <c r="A29" s="4">
        <v>1956</v>
      </c>
      <c r="B29" s="5">
        <v>7.9919633228315314</v>
      </c>
      <c r="C29" s="6">
        <v>6.1140117715286193</v>
      </c>
      <c r="D29" s="6">
        <v>5.1693340669578616</v>
      </c>
      <c r="E29" s="6">
        <v>3.0952755267024927</v>
      </c>
      <c r="F29" s="6">
        <v>11.016084925770901</v>
      </c>
      <c r="G29" s="6">
        <v>1.4210982833145813</v>
      </c>
      <c r="H29" s="6">
        <v>2.7272186346851792</v>
      </c>
      <c r="I29" s="6">
        <v>2.4720746275902701</v>
      </c>
      <c r="J29" s="6">
        <v>0.6079523526455336</v>
      </c>
      <c r="K29" s="6">
        <v>-1.8641222749447364</v>
      </c>
      <c r="L29" s="4"/>
      <c r="M29" s="4"/>
      <c r="N29" s="6">
        <v>3.1825000000000001</v>
      </c>
      <c r="O29" s="6">
        <v>3.8390400340698112</v>
      </c>
    </row>
    <row r="30" spans="1:15" x14ac:dyDescent="0.2">
      <c r="A30" s="4">
        <v>1957</v>
      </c>
      <c r="B30" s="5">
        <v>8.0130395934349608</v>
      </c>
      <c r="C30" s="6">
        <v>6.1677114404379019</v>
      </c>
      <c r="D30" s="6">
        <v>5.1725201213487191</v>
      </c>
      <c r="E30" s="6">
        <v>3.1082458946435203</v>
      </c>
      <c r="F30" s="6">
        <v>11.023665619118798</v>
      </c>
      <c r="G30" s="6">
        <v>1.4488778474216577</v>
      </c>
      <c r="H30" s="6">
        <v>2.7598420329910325</v>
      </c>
      <c r="I30" s="6">
        <v>2.5046272306280186</v>
      </c>
      <c r="J30" s="6">
        <v>0.65795167139258126</v>
      </c>
      <c r="K30" s="6">
        <v>-1.8466755592354371</v>
      </c>
      <c r="L30" s="4"/>
      <c r="M30" s="4"/>
      <c r="N30" s="6">
        <v>3.6475</v>
      </c>
      <c r="O30" s="6">
        <v>3.7897612201291864</v>
      </c>
    </row>
    <row r="31" spans="1:15" x14ac:dyDescent="0.2">
      <c r="A31" s="4">
        <v>1958</v>
      </c>
      <c r="B31" s="5">
        <v>8.0045936618759903</v>
      </c>
      <c r="C31" s="6">
        <v>6.1817914752400744</v>
      </c>
      <c r="D31" s="6">
        <v>5.1474784303903283</v>
      </c>
      <c r="E31" s="6">
        <v>3.042525206489024</v>
      </c>
      <c r="F31" s="6">
        <v>10.999412901278777</v>
      </c>
      <c r="G31" s="6">
        <v>1.9169226121820595</v>
      </c>
      <c r="H31" s="6">
        <v>2.7823679993521755</v>
      </c>
      <c r="I31" s="6">
        <v>2.5326992494067047</v>
      </c>
      <c r="J31" s="6">
        <v>0.68519902751043504</v>
      </c>
      <c r="K31" s="6">
        <v>-1.8475002218962699</v>
      </c>
      <c r="L31" s="4"/>
      <c r="M31" s="4"/>
      <c r="N31" s="6">
        <v>3.3158333</v>
      </c>
      <c r="O31" s="6">
        <v>3.8455804434213543</v>
      </c>
    </row>
    <row r="32" spans="1:15" x14ac:dyDescent="0.2">
      <c r="A32" s="4">
        <v>1959</v>
      </c>
      <c r="B32" s="5">
        <v>8.0714318880311655</v>
      </c>
      <c r="C32" s="6">
        <v>6.2622833555994477</v>
      </c>
      <c r="D32" s="6">
        <v>5.197260674545217</v>
      </c>
      <c r="E32" s="6">
        <v>3.1549707030908909</v>
      </c>
      <c r="F32" s="6">
        <v>11.028206088288718</v>
      </c>
      <c r="G32" s="6">
        <v>1.7001922757025645</v>
      </c>
      <c r="H32" s="6">
        <v>2.796021653556374</v>
      </c>
      <c r="I32" s="6">
        <v>2.5395958284657651</v>
      </c>
      <c r="J32" s="6">
        <v>0.7291576020058077</v>
      </c>
      <c r="K32" s="6">
        <v>-1.8104382264599577</v>
      </c>
      <c r="L32" s="6">
        <v>5.6809970813330315</v>
      </c>
      <c r="M32" s="6">
        <v>0.57577031240637278</v>
      </c>
      <c r="N32" s="6">
        <v>4.3333332999999996</v>
      </c>
      <c r="O32" s="6">
        <v>4.0571617710943846</v>
      </c>
    </row>
    <row r="33" spans="1:15" x14ac:dyDescent="0.2">
      <c r="A33" s="4">
        <v>1960</v>
      </c>
      <c r="B33" s="5">
        <v>8.0972601253268053</v>
      </c>
      <c r="C33" s="6">
        <v>6.3016936393282768</v>
      </c>
      <c r="D33" s="6">
        <v>5.2027459393382323</v>
      </c>
      <c r="E33" s="6">
        <v>3.1768677105191938</v>
      </c>
      <c r="F33" s="6">
        <v>11.045797696469958</v>
      </c>
      <c r="G33" s="6">
        <v>1.7062620970696398</v>
      </c>
      <c r="H33" s="6">
        <v>2.8096036999895624</v>
      </c>
      <c r="I33" s="6">
        <v>2.5566320156183333</v>
      </c>
      <c r="J33" s="6">
        <v>0.7627509920517076</v>
      </c>
      <c r="K33" s="6">
        <v>-1.7938810235666256</v>
      </c>
      <c r="L33" s="6">
        <v>5.7180414308299321</v>
      </c>
      <c r="M33" s="6">
        <v>0.57815711592627594</v>
      </c>
      <c r="N33" s="6">
        <v>4.1166666999999997</v>
      </c>
      <c r="O33" s="6">
        <v>4.0182131648364008</v>
      </c>
    </row>
    <row r="34" spans="1:15" x14ac:dyDescent="0.2">
      <c r="A34" s="4">
        <v>1961</v>
      </c>
      <c r="B34" s="5">
        <v>8.1230685366020747</v>
      </c>
      <c r="C34" s="6">
        <v>6.3381133973236121</v>
      </c>
      <c r="D34" s="6">
        <v>5.2121451012148716</v>
      </c>
      <c r="E34" s="6">
        <v>3.1835833062463745</v>
      </c>
      <c r="F34" s="6">
        <v>11.04899933028452</v>
      </c>
      <c r="G34" s="6">
        <v>1.899616865084468</v>
      </c>
      <c r="H34" s="6">
        <v>2.8202150467096292</v>
      </c>
      <c r="I34" s="6">
        <v>2.5667161346849592</v>
      </c>
      <c r="J34" s="6">
        <v>0.78769948233816578</v>
      </c>
      <c r="K34" s="6">
        <v>-1.7790166523467934</v>
      </c>
      <c r="L34" s="6">
        <v>5.7832609308621228</v>
      </c>
      <c r="M34" s="6">
        <v>0.54841038409326182</v>
      </c>
      <c r="N34" s="6">
        <v>3.8824999999999998</v>
      </c>
      <c r="O34" s="6">
        <v>4.1995050678792607</v>
      </c>
    </row>
    <row r="35" spans="1:15" x14ac:dyDescent="0.2">
      <c r="A35" s="4">
        <v>1962</v>
      </c>
      <c r="B35" s="5">
        <v>8.1829633188165936</v>
      </c>
      <c r="C35" s="6">
        <v>6.4101995527144728</v>
      </c>
      <c r="D35" s="6">
        <v>5.2567692589515902</v>
      </c>
      <c r="E35" s="6">
        <v>3.2633978458404167</v>
      </c>
      <c r="F35" s="6">
        <v>11.075551645746119</v>
      </c>
      <c r="G35" s="6">
        <v>1.7122952978738069</v>
      </c>
      <c r="H35" s="6">
        <v>2.8324064198859711</v>
      </c>
      <c r="I35" s="6">
        <v>2.5766995786691425</v>
      </c>
      <c r="J35" s="6">
        <v>0.8212471685245043</v>
      </c>
      <c r="K35" s="6">
        <v>-1.755452410144638</v>
      </c>
      <c r="L35" s="6">
        <v>5.8581474172418408</v>
      </c>
      <c r="M35" s="6">
        <v>0.54537196751857409</v>
      </c>
      <c r="N35" s="6">
        <v>3.9458332999999999</v>
      </c>
      <c r="O35" s="6">
        <v>4.1264217602205848</v>
      </c>
    </row>
    <row r="36" spans="1:15" x14ac:dyDescent="0.2">
      <c r="A36" s="4">
        <v>1963</v>
      </c>
      <c r="B36" s="5">
        <v>8.2257871268385649</v>
      </c>
      <c r="C36" s="6">
        <v>6.4644745900597025</v>
      </c>
      <c r="D36" s="6">
        <v>5.2850224929164105</v>
      </c>
      <c r="E36" s="6">
        <v>3.3210261935131338</v>
      </c>
      <c r="F36" s="6">
        <v>11.09162056714265</v>
      </c>
      <c r="G36" s="6">
        <v>1.7346010553881053</v>
      </c>
      <c r="H36" s="6">
        <v>2.8438576492092285</v>
      </c>
      <c r="I36" s="6">
        <v>2.5898576632466535</v>
      </c>
      <c r="J36" s="6">
        <v>0.84908198218070496</v>
      </c>
      <c r="K36" s="6">
        <v>-1.7407756810659487</v>
      </c>
      <c r="L36" s="6">
        <v>5.9390522057682515</v>
      </c>
      <c r="M36" s="6">
        <v>0.51834726516483676</v>
      </c>
      <c r="N36" s="6">
        <v>4.0025000000000004</v>
      </c>
      <c r="O36" s="6">
        <v>4.2516094450244841</v>
      </c>
    </row>
    <row r="37" spans="1:15" x14ac:dyDescent="0.2">
      <c r="A37" s="4">
        <v>1964</v>
      </c>
      <c r="B37" s="5">
        <v>8.2819522609894438</v>
      </c>
      <c r="C37" s="6">
        <v>6.5357926429279738</v>
      </c>
      <c r="D37" s="6">
        <v>5.3274538614954681</v>
      </c>
      <c r="E37" s="6">
        <v>3.3862673141424868</v>
      </c>
      <c r="F37" s="6">
        <v>11.116543975595107</v>
      </c>
      <c r="G37" s="6">
        <v>1.647054776005406</v>
      </c>
      <c r="H37" s="6">
        <v>2.8590105679266218</v>
      </c>
      <c r="I37" s="6">
        <v>2.6028448587734645</v>
      </c>
      <c r="J37" s="6">
        <v>0.87789633003163026</v>
      </c>
      <c r="K37" s="6">
        <v>-1.7249485287418345</v>
      </c>
      <c r="L37" s="6">
        <v>6.0145705358224575</v>
      </c>
      <c r="M37" s="6">
        <v>0.51446897868078922</v>
      </c>
      <c r="N37" s="6">
        <v>4.1866667</v>
      </c>
      <c r="O37" s="6">
        <v>4.4011754698631984</v>
      </c>
    </row>
    <row r="38" spans="1:15" x14ac:dyDescent="0.2">
      <c r="A38" s="4">
        <v>1965</v>
      </c>
      <c r="B38" s="5">
        <v>8.3447617656436748</v>
      </c>
      <c r="C38" s="6">
        <v>6.6168252710269968</v>
      </c>
      <c r="D38" s="6">
        <v>5.3778152113808826</v>
      </c>
      <c r="E38" s="6">
        <v>3.4814439147157308</v>
      </c>
      <c r="F38" s="6">
        <v>11.151840812542796</v>
      </c>
      <c r="G38" s="6">
        <v>1.5096175771518872</v>
      </c>
      <c r="H38" s="6">
        <v>2.8772336913714125</v>
      </c>
      <c r="I38" s="6">
        <v>2.6188452001199058</v>
      </c>
      <c r="J38" s="6">
        <v>0.91295184398656681</v>
      </c>
      <c r="K38" s="6">
        <v>-1.7058933561333389</v>
      </c>
      <c r="L38" s="6">
        <v>6.0924592891295557</v>
      </c>
      <c r="M38" s="6">
        <v>0.51730458986369976</v>
      </c>
      <c r="N38" s="6">
        <v>4.2824999999999998</v>
      </c>
      <c r="O38" s="6">
        <v>4.4826635114952946</v>
      </c>
    </row>
    <row r="39" spans="1:15" x14ac:dyDescent="0.2">
      <c r="A39" s="4">
        <v>1966</v>
      </c>
      <c r="B39" s="5">
        <v>8.407733842562461</v>
      </c>
      <c r="C39" s="6">
        <v>6.7074538486665523</v>
      </c>
      <c r="D39" s="6">
        <v>5.4291010551027927</v>
      </c>
      <c r="E39" s="6">
        <v>3.5660618914677134</v>
      </c>
      <c r="F39" s="6">
        <v>11.205258348585364</v>
      </c>
      <c r="G39" s="6">
        <v>1.3306054552593012</v>
      </c>
      <c r="H39" s="6">
        <v>2.904890192092183</v>
      </c>
      <c r="I39" s="6">
        <v>2.6470160770866022</v>
      </c>
      <c r="J39" s="6">
        <v>0.95422858405151767</v>
      </c>
      <c r="K39" s="6">
        <v>-1.6927874930350846</v>
      </c>
      <c r="L39" s="6">
        <v>6.1556185903284097</v>
      </c>
      <c r="M39" s="6">
        <v>0.54551686355592111</v>
      </c>
      <c r="N39" s="6">
        <v>4.9233333000000004</v>
      </c>
      <c r="O39" s="6">
        <v>4.4362583003171769</v>
      </c>
    </row>
    <row r="40" spans="1:15" x14ac:dyDescent="0.2">
      <c r="A40" s="4">
        <v>1967</v>
      </c>
      <c r="B40" s="5">
        <v>8.4348139060699783</v>
      </c>
      <c r="C40" s="6">
        <v>6.7631363605718962</v>
      </c>
      <c r="D40" s="6">
        <v>5.4453576013044822</v>
      </c>
      <c r="E40" s="6">
        <v>3.5871526064588264</v>
      </c>
      <c r="F40" s="6">
        <v>11.231119428090603</v>
      </c>
      <c r="G40" s="6">
        <v>1.3459063002146008</v>
      </c>
      <c r="H40" s="6">
        <v>2.9334926404900106</v>
      </c>
      <c r="I40" s="6">
        <v>2.6774135542709732</v>
      </c>
      <c r="J40" s="6">
        <v>0.99540992400769046</v>
      </c>
      <c r="K40" s="6">
        <v>-1.6820036302632826</v>
      </c>
      <c r="L40" s="6">
        <v>6.2217657611279096</v>
      </c>
      <c r="M40" s="6">
        <v>0.53517671462982175</v>
      </c>
      <c r="N40" s="6">
        <v>5.0733332999999998</v>
      </c>
      <c r="O40" s="6">
        <v>4.5237703077751084</v>
      </c>
    </row>
    <row r="41" spans="1:15" x14ac:dyDescent="0.2">
      <c r="A41" s="4">
        <v>1968</v>
      </c>
      <c r="B41" s="5">
        <v>8.4829662764708402</v>
      </c>
      <c r="C41" s="6">
        <v>6.8530202792418855</v>
      </c>
      <c r="D41" s="6">
        <v>5.4834920728981249</v>
      </c>
      <c r="E41" s="6">
        <v>3.64143401040254</v>
      </c>
      <c r="F41" s="6">
        <v>11.259348479035063</v>
      </c>
      <c r="G41" s="6">
        <v>1.2762934659055611</v>
      </c>
      <c r="H41" s="6">
        <v>2.9752241887591366</v>
      </c>
      <c r="I41" s="6">
        <v>2.7184750410687468</v>
      </c>
      <c r="J41" s="6">
        <v>1.0606796229587787</v>
      </c>
      <c r="K41" s="6">
        <v>-1.6577954181099681</v>
      </c>
      <c r="L41" s="6">
        <v>6.3013513778102039</v>
      </c>
      <c r="M41" s="6">
        <v>0.54522705048332309</v>
      </c>
      <c r="N41" s="6">
        <v>5.6458332999999996</v>
      </c>
      <c r="O41" s="6">
        <v>4.5904202789742907</v>
      </c>
    </row>
    <row r="42" spans="1:15" x14ac:dyDescent="0.2">
      <c r="A42" s="4">
        <v>1969</v>
      </c>
      <c r="B42" s="5">
        <v>8.5133190967930794</v>
      </c>
      <c r="C42" s="6">
        <v>6.9312080989569127</v>
      </c>
      <c r="D42" s="6">
        <v>5.504084334117481</v>
      </c>
      <c r="E42" s="6">
        <v>3.6867828828435352</v>
      </c>
      <c r="F42" s="6">
        <v>11.287905153643159</v>
      </c>
      <c r="G42" s="6">
        <v>1.2551410909003344</v>
      </c>
      <c r="H42" s="6">
        <v>3.0230591881519242</v>
      </c>
      <c r="I42" s="6">
        <v>2.771634409348843</v>
      </c>
      <c r="J42" s="6">
        <v>1.1216775615991057</v>
      </c>
      <c r="K42" s="6">
        <v>-1.6499568477497373</v>
      </c>
      <c r="L42" s="6">
        <v>6.3607121997663807</v>
      </c>
      <c r="M42" s="6">
        <v>0.56431899620599069</v>
      </c>
      <c r="N42" s="6">
        <v>6.6708333</v>
      </c>
      <c r="O42" s="6">
        <v>4.5806725646356927</v>
      </c>
    </row>
    <row r="43" spans="1:15" x14ac:dyDescent="0.2">
      <c r="A43" s="4">
        <v>1970</v>
      </c>
      <c r="B43" s="5">
        <v>8.515097797611201</v>
      </c>
      <c r="C43" s="6">
        <v>6.9844347990134361</v>
      </c>
      <c r="D43" s="6">
        <v>5.4943292371777499</v>
      </c>
      <c r="E43" s="6">
        <v>3.652967909617491</v>
      </c>
      <c r="F43" s="6">
        <v>11.286652020647091</v>
      </c>
      <c r="G43" s="6">
        <v>1.596014892101959</v>
      </c>
      <c r="H43" s="6">
        <v>3.0745071873903265</v>
      </c>
      <c r="I43" s="6">
        <v>2.8272779009175459</v>
      </c>
      <c r="J43" s="6">
        <v>1.1742864836542621</v>
      </c>
      <c r="K43" s="6">
        <v>-1.652991417263284</v>
      </c>
      <c r="L43" s="6">
        <v>6.3992602705544286</v>
      </c>
      <c r="M43" s="6">
        <v>0.57941841523160231</v>
      </c>
      <c r="N43" s="6">
        <v>7.3483333000000002</v>
      </c>
      <c r="O43" s="6">
        <v>4.4242576320831892</v>
      </c>
    </row>
    <row r="44" spans="1:15" x14ac:dyDescent="0.2">
      <c r="A44" s="4">
        <v>1971</v>
      </c>
      <c r="B44" s="5">
        <v>8.5479958799045921</v>
      </c>
      <c r="C44" s="6">
        <v>7.0668465909046398</v>
      </c>
      <c r="D44" s="6">
        <v>5.5145045795956227</v>
      </c>
      <c r="E44" s="6">
        <v>3.6668894362223212</v>
      </c>
      <c r="F44" s="6">
        <v>11.284191315342774</v>
      </c>
      <c r="G44" s="6">
        <v>1.7847907999119612</v>
      </c>
      <c r="H44" s="6">
        <v>3.12402089698814</v>
      </c>
      <c r="I44" s="6">
        <v>2.870159628400812</v>
      </c>
      <c r="J44" s="6">
        <v>1.2386157381099732</v>
      </c>
      <c r="K44" s="6">
        <v>-1.6315438902908388</v>
      </c>
      <c r="L44" s="6">
        <v>6.5138110548913151</v>
      </c>
      <c r="M44" s="6">
        <v>0.5471093358432374</v>
      </c>
      <c r="N44" s="6">
        <v>6.1591667000000001</v>
      </c>
      <c r="O44" s="6">
        <v>4.5870740847476688</v>
      </c>
    </row>
    <row r="45" spans="1:15" x14ac:dyDescent="0.2">
      <c r="A45" s="4">
        <v>1972</v>
      </c>
      <c r="B45" s="5">
        <v>8.5993938152668434</v>
      </c>
      <c r="C45" s="6">
        <v>7.1605881094623003</v>
      </c>
      <c r="D45" s="6">
        <v>5.5552378644906479</v>
      </c>
      <c r="E45" s="6">
        <v>3.7586730882382255</v>
      </c>
      <c r="F45" s="6">
        <v>11.309376185914461</v>
      </c>
      <c r="G45" s="6">
        <v>1.7257383681302598</v>
      </c>
      <c r="H45" s="6">
        <v>3.1663644801835487</v>
      </c>
      <c r="I45" s="6">
        <v>2.9017539938190291</v>
      </c>
      <c r="J45" s="6">
        <v>1.3085580105090302</v>
      </c>
      <c r="K45" s="6">
        <v>-1.5931959833099987</v>
      </c>
      <c r="L45" s="6">
        <v>6.6308592672719167</v>
      </c>
      <c r="M45" s="6">
        <v>0.52339628093984281</v>
      </c>
      <c r="N45" s="6">
        <v>6.21</v>
      </c>
      <c r="O45" s="6">
        <v>4.6984935752487056</v>
      </c>
    </row>
    <row r="46" spans="1:15" x14ac:dyDescent="0.2">
      <c r="A46" s="4">
        <v>1973</v>
      </c>
      <c r="B46" s="5">
        <v>8.6563269365168001</v>
      </c>
      <c r="C46" s="6">
        <v>7.2710050612234864</v>
      </c>
      <c r="D46" s="6">
        <v>5.6026212615741908</v>
      </c>
      <c r="E46" s="6">
        <v>3.8374777838486693</v>
      </c>
      <c r="F46" s="6">
        <v>11.352780186720297</v>
      </c>
      <c r="G46" s="6">
        <v>1.5875330770460492</v>
      </c>
      <c r="H46" s="6">
        <v>3.2198483106947786</v>
      </c>
      <c r="I46" s="6">
        <v>2.9620971237264975</v>
      </c>
      <c r="J46" s="6">
        <v>1.3785561734228371</v>
      </c>
      <c r="K46" s="6">
        <v>-1.5835409503036602</v>
      </c>
      <c r="L46" s="6">
        <v>6.7235920273088112</v>
      </c>
      <c r="M46" s="6">
        <v>0.53868395189438711</v>
      </c>
      <c r="N46" s="6">
        <v>6.8425000000000002</v>
      </c>
      <c r="O46" s="6">
        <v>4.6682310847291895</v>
      </c>
    </row>
    <row r="47" spans="1:15" x14ac:dyDescent="0.2">
      <c r="A47" s="4">
        <v>1974</v>
      </c>
      <c r="B47" s="5">
        <v>8.6522603042186468</v>
      </c>
      <c r="C47" s="6">
        <v>7.3529300832360134</v>
      </c>
      <c r="D47" s="6">
        <v>5.5893786187601622</v>
      </c>
      <c r="E47" s="6">
        <v>3.8345510738096946</v>
      </c>
      <c r="F47" s="6">
        <v>11.368743267646577</v>
      </c>
      <c r="G47" s="6">
        <v>1.7212773941896347</v>
      </c>
      <c r="H47" s="6">
        <v>3.3058399650054584</v>
      </c>
      <c r="I47" s="6">
        <v>3.0667817353369626</v>
      </c>
      <c r="J47" s="6">
        <v>1.4605511239894393</v>
      </c>
      <c r="K47" s="6">
        <v>-1.6062306113475235</v>
      </c>
      <c r="L47" s="6">
        <v>6.780679200199172</v>
      </c>
      <c r="M47" s="6">
        <v>0.56218391604113271</v>
      </c>
      <c r="N47" s="6">
        <v>7.5575000000000001</v>
      </c>
      <c r="O47" s="6">
        <v>4.4003882732639541</v>
      </c>
    </row>
    <row r="48" spans="1:15" x14ac:dyDescent="0.2">
      <c r="A48" s="4">
        <v>1975</v>
      </c>
      <c r="B48" s="5">
        <v>8.6478138268944242</v>
      </c>
      <c r="C48" s="6">
        <v>7.4371521840135575</v>
      </c>
      <c r="D48" s="6">
        <v>5.5751605606865313</v>
      </c>
      <c r="E48" s="6">
        <v>3.7412785743506412</v>
      </c>
      <c r="F48" s="6">
        <v>11.350924048598257</v>
      </c>
      <c r="G48" s="6">
        <v>2.1361368853563802</v>
      </c>
      <c r="H48" s="6">
        <v>3.3945085431072255</v>
      </c>
      <c r="I48" s="6">
        <v>3.1541311214560572</v>
      </c>
      <c r="J48" s="6">
        <v>1.5480942821930483</v>
      </c>
      <c r="K48" s="6">
        <v>-1.6060368392630087</v>
      </c>
      <c r="L48" s="6">
        <v>6.8707454568072475</v>
      </c>
      <c r="M48" s="6">
        <v>0.55904419603646505</v>
      </c>
      <c r="N48" s="6">
        <v>7.9874999999999998</v>
      </c>
      <c r="O48" s="6">
        <v>4.4673821352064929</v>
      </c>
    </row>
    <row r="49" spans="1:15" x14ac:dyDescent="0.2">
      <c r="A49" s="4">
        <v>1976</v>
      </c>
      <c r="B49" s="5">
        <v>8.7013821701586185</v>
      </c>
      <c r="C49" s="6">
        <v>7.5444691357020082</v>
      </c>
      <c r="D49" s="6">
        <v>5.6190208376028652</v>
      </c>
      <c r="E49" s="6">
        <v>3.8171066480655802</v>
      </c>
      <c r="F49" s="6">
        <v>11.378273444677003</v>
      </c>
      <c r="G49" s="6">
        <v>2.0433824918641323</v>
      </c>
      <c r="H49" s="6">
        <v>3.4482571515314802</v>
      </c>
      <c r="I49" s="6">
        <v>3.2101529954206036</v>
      </c>
      <c r="J49" s="6">
        <v>1.628259666674688</v>
      </c>
      <c r="K49" s="6">
        <v>-1.5818933287459156</v>
      </c>
      <c r="L49" s="6">
        <v>6.9908011955828195</v>
      </c>
      <c r="M49" s="6">
        <v>0.545082112444081</v>
      </c>
      <c r="N49" s="6">
        <v>7.6116666999999998</v>
      </c>
      <c r="O49" s="6">
        <v>4.6326961467076693</v>
      </c>
    </row>
    <row r="50" spans="1:15" x14ac:dyDescent="0.2">
      <c r="A50" s="4">
        <v>1977</v>
      </c>
      <c r="B50" s="5">
        <v>8.7472766060760971</v>
      </c>
      <c r="C50" s="6">
        <v>7.6507006868736429</v>
      </c>
      <c r="D50" s="6">
        <v>5.6549689136316168</v>
      </c>
      <c r="E50" s="6">
        <v>3.8907712786943507</v>
      </c>
      <c r="F50" s="6">
        <v>11.41223182028755</v>
      </c>
      <c r="G50" s="6">
        <v>1.9553888930098562</v>
      </c>
      <c r="H50" s="6">
        <v>3.5085942667856371</v>
      </c>
      <c r="I50" s="6">
        <v>3.2731525473635874</v>
      </c>
      <c r="J50" s="6">
        <v>1.7139480606319835</v>
      </c>
      <c r="K50" s="6">
        <v>-1.5592044867316039</v>
      </c>
      <c r="L50" s="6">
        <v>7.1077393478611084</v>
      </c>
      <c r="M50" s="6">
        <v>0.53327181259582068</v>
      </c>
      <c r="N50" s="6">
        <v>7.4191666999999999</v>
      </c>
      <c r="O50" s="6">
        <v>4.5796215821417166</v>
      </c>
    </row>
    <row r="51" spans="1:15" x14ac:dyDescent="0.2">
      <c r="A51" s="4">
        <v>1978</v>
      </c>
      <c r="B51" s="5">
        <v>8.8005415870408665</v>
      </c>
      <c r="C51" s="6">
        <v>7.7719861069092335</v>
      </c>
      <c r="D51" s="6">
        <v>5.6976389918633776</v>
      </c>
      <c r="E51" s="6">
        <v>3.9443217399450758</v>
      </c>
      <c r="F51" s="6">
        <v>11.459282042773326</v>
      </c>
      <c r="G51" s="6">
        <v>1.802809305414639</v>
      </c>
      <c r="H51" s="6">
        <v>3.5766147058564575</v>
      </c>
      <c r="I51" s="6">
        <v>3.3463171232209259</v>
      </c>
      <c r="J51" s="6">
        <v>1.7993693240287576</v>
      </c>
      <c r="K51" s="6">
        <v>-1.5469477991921683</v>
      </c>
      <c r="L51" s="6">
        <v>7.1872098229541468</v>
      </c>
      <c r="M51" s="6">
        <v>0.57520788269525891</v>
      </c>
      <c r="N51" s="6">
        <v>8.41</v>
      </c>
      <c r="O51" s="6">
        <v>4.5587509624163651</v>
      </c>
    </row>
    <row r="52" spans="1:15" x14ac:dyDescent="0.2">
      <c r="A52" s="4">
        <v>1979</v>
      </c>
      <c r="B52" s="5">
        <v>8.8346416173848397</v>
      </c>
      <c r="C52" s="6">
        <v>7.8858046717602024</v>
      </c>
      <c r="D52" s="6">
        <v>5.720622658585067</v>
      </c>
      <c r="E52" s="6">
        <v>3.9737044803432569</v>
      </c>
      <c r="F52" s="6">
        <v>11.49289621199639</v>
      </c>
      <c r="G52" s="6">
        <v>1.7635885922613581</v>
      </c>
      <c r="H52" s="6">
        <v>3.6563332403634532</v>
      </c>
      <c r="I52" s="6">
        <v>3.4538225761190686</v>
      </c>
      <c r="J52" s="6">
        <v>1.8827674837337607</v>
      </c>
      <c r="K52" s="6">
        <v>-1.5710550923853079</v>
      </c>
      <c r="L52" s="6">
        <v>7.2624649831014887</v>
      </c>
      <c r="M52" s="6">
        <v>0.61112334508135469</v>
      </c>
      <c r="N52" s="6">
        <v>9.4425000000000008</v>
      </c>
      <c r="O52" s="6">
        <v>4.6378955228609406</v>
      </c>
    </row>
    <row r="53" spans="1:15" x14ac:dyDescent="0.2">
      <c r="A53" s="4">
        <v>1980</v>
      </c>
      <c r="B53" s="5">
        <v>8.8319775075495031</v>
      </c>
      <c r="C53" s="6">
        <v>7.9695279108643744</v>
      </c>
      <c r="D53" s="6">
        <v>5.7064004347668291</v>
      </c>
      <c r="E53" s="6">
        <v>3.9475547110139835</v>
      </c>
      <c r="F53" s="6">
        <v>11.496491158506803</v>
      </c>
      <c r="G53" s="6">
        <v>1.9659461758157328</v>
      </c>
      <c r="H53" s="6">
        <v>3.7427205893029623</v>
      </c>
      <c r="I53" s="6">
        <v>3.5804430912037444</v>
      </c>
      <c r="J53" s="6">
        <v>1.9668792246376425</v>
      </c>
      <c r="K53" s="6">
        <v>-1.6135638665661021</v>
      </c>
      <c r="L53" s="6">
        <v>7.3397649423124136</v>
      </c>
      <c r="M53" s="6">
        <v>0.61801945786810597</v>
      </c>
      <c r="N53" s="6">
        <v>11.46</v>
      </c>
      <c r="O53" s="6">
        <v>4.7839716378091612</v>
      </c>
    </row>
    <row r="54" spans="1:15" x14ac:dyDescent="0.2">
      <c r="A54" s="4">
        <v>1981</v>
      </c>
      <c r="B54" s="5">
        <v>8.855267429861307</v>
      </c>
      <c r="C54" s="6">
        <v>8.0833212013515325</v>
      </c>
      <c r="D54" s="6">
        <v>5.7197127178270391</v>
      </c>
      <c r="E54" s="6">
        <v>3.960470253665771</v>
      </c>
      <c r="F54" s="6">
        <v>11.505145277651266</v>
      </c>
      <c r="G54" s="6">
        <v>2.0281482472922852</v>
      </c>
      <c r="H54" s="6">
        <v>3.8332239574783165</v>
      </c>
      <c r="I54" s="6">
        <v>3.6786176554717516</v>
      </c>
      <c r="J54" s="6">
        <v>2.0626344276007429</v>
      </c>
      <c r="K54" s="6">
        <v>-1.6159832278710087</v>
      </c>
      <c r="L54" s="6">
        <v>7.4263060071450537</v>
      </c>
      <c r="M54" s="6">
        <v>0.647234123545539</v>
      </c>
      <c r="N54" s="6">
        <v>13.910833</v>
      </c>
      <c r="O54" s="6">
        <v>4.850799037521373</v>
      </c>
    </row>
    <row r="55" spans="1:15" x14ac:dyDescent="0.2">
      <c r="A55" s="4">
        <v>1982</v>
      </c>
      <c r="B55" s="5">
        <v>8.8377350681132203</v>
      </c>
      <c r="C55" s="6">
        <v>8.1257194461030355</v>
      </c>
      <c r="D55" s="6">
        <v>5.692672692586755</v>
      </c>
      <c r="E55" s="6">
        <v>3.9072194869838235</v>
      </c>
      <c r="F55" s="6">
        <v>11.485605654315265</v>
      </c>
      <c r="G55" s="6">
        <v>2.2729846232177549</v>
      </c>
      <c r="H55" s="6">
        <v>3.8931545639779062</v>
      </c>
      <c r="I55" s="6">
        <v>3.7384006626332589</v>
      </c>
      <c r="J55" s="6">
        <v>2.123657773254553</v>
      </c>
      <c r="K55" s="6">
        <v>-1.6147428893787059</v>
      </c>
      <c r="L55" s="6">
        <v>7.5127404207950566</v>
      </c>
      <c r="M55" s="6">
        <v>0.60253843168919019</v>
      </c>
      <c r="N55" s="6">
        <v>13.001666999999999</v>
      </c>
      <c r="O55" s="6">
        <v>4.7897876884139201</v>
      </c>
    </row>
    <row r="56" spans="1:15" x14ac:dyDescent="0.2">
      <c r="A56" s="4">
        <v>1983</v>
      </c>
      <c r="B56" s="5">
        <v>8.8817586631012038</v>
      </c>
      <c r="C56" s="6">
        <v>8.2082528887922397</v>
      </c>
      <c r="D56" s="6">
        <v>5.7275836262480553</v>
      </c>
      <c r="E56" s="6">
        <v>3.934273614362966</v>
      </c>
      <c r="F56" s="6">
        <v>11.493141037508432</v>
      </c>
      <c r="G56" s="6">
        <v>2.2634977042859981</v>
      </c>
      <c r="H56" s="6">
        <v>3.9316644116791286</v>
      </c>
      <c r="I56" s="6">
        <v>3.7700198188788709</v>
      </c>
      <c r="J56" s="6">
        <v>2.1624605848998795</v>
      </c>
      <c r="K56" s="6">
        <v>-1.6075592339789915</v>
      </c>
      <c r="L56" s="6">
        <v>7.6277674912082558</v>
      </c>
      <c r="M56" s="6">
        <v>0.5701317296633982</v>
      </c>
      <c r="N56" s="6">
        <v>11.105</v>
      </c>
      <c r="O56" s="6">
        <v>5.0796896659142456</v>
      </c>
    </row>
    <row r="57" spans="1:15" x14ac:dyDescent="0.2">
      <c r="A57" s="4">
        <v>1984</v>
      </c>
      <c r="B57" s="5">
        <v>8.9504113299461299</v>
      </c>
      <c r="C57" s="6">
        <v>8.3123567869794908</v>
      </c>
      <c r="D57" s="6">
        <v>5.7875238127782591</v>
      </c>
      <c r="E57" s="6">
        <v>4.0197067702514646</v>
      </c>
      <c r="F57" s="6">
        <v>11.53720823749007</v>
      </c>
      <c r="G57" s="6">
        <v>2.0182308106349396</v>
      </c>
      <c r="H57" s="6">
        <v>3.9671156430214527</v>
      </c>
      <c r="I57" s="6">
        <v>3.8122865523935001</v>
      </c>
      <c r="J57" s="6">
        <v>2.2027647577118348</v>
      </c>
      <c r="K57" s="6">
        <v>-1.6095217946816653</v>
      </c>
      <c r="L57" s="6">
        <v>7.7047969160601895</v>
      </c>
      <c r="M57" s="6">
        <v>0.59869912901623024</v>
      </c>
      <c r="N57" s="6">
        <v>12.438333</v>
      </c>
      <c r="O57" s="6">
        <v>5.0771406297854051</v>
      </c>
    </row>
    <row r="58" spans="1:15" x14ac:dyDescent="0.2">
      <c r="A58" s="4">
        <v>1985</v>
      </c>
      <c r="B58" s="5">
        <v>8.9881378777288408</v>
      </c>
      <c r="C58" s="6">
        <v>8.3812231706107312</v>
      </c>
      <c r="D58" s="6">
        <v>5.8163462136577051</v>
      </c>
      <c r="E58" s="6">
        <v>4.0319459720204378</v>
      </c>
      <c r="F58" s="6">
        <v>11.561591811950819</v>
      </c>
      <c r="G58" s="6">
        <v>1.972922948301381</v>
      </c>
      <c r="H58" s="6">
        <v>3.9982554788699822</v>
      </c>
      <c r="I58" s="6">
        <v>3.8472783020160022</v>
      </c>
      <c r="J58" s="6">
        <v>2.2407983342830438</v>
      </c>
      <c r="K58" s="6">
        <v>-1.6064799677329586</v>
      </c>
      <c r="L58" s="6">
        <v>7.7899823770804995</v>
      </c>
      <c r="M58" s="6">
        <v>0.58514428800828988</v>
      </c>
      <c r="N58" s="6">
        <v>10.623333000000001</v>
      </c>
      <c r="O58" s="6">
        <v>5.2415706503019432</v>
      </c>
    </row>
    <row r="59" spans="1:15" x14ac:dyDescent="0.2">
      <c r="A59" s="4">
        <v>1986</v>
      </c>
      <c r="B59" s="5">
        <v>9.01994930407818</v>
      </c>
      <c r="C59" s="6">
        <v>8.4330695681221783</v>
      </c>
      <c r="D59" s="6">
        <v>5.8390484464780581</v>
      </c>
      <c r="E59" s="6">
        <v>4.0420160830928538</v>
      </c>
      <c r="F59" s="6">
        <v>11.57939649261367</v>
      </c>
      <c r="G59" s="6">
        <v>1.9447189636851592</v>
      </c>
      <c r="H59" s="6">
        <v>4.0182904500320893</v>
      </c>
      <c r="I59" s="6">
        <v>3.8656950288022336</v>
      </c>
      <c r="J59" s="6">
        <v>2.2612421294596632</v>
      </c>
      <c r="K59" s="6">
        <v>-1.6044528993425702</v>
      </c>
      <c r="L59" s="6">
        <v>7.8681267028498239</v>
      </c>
      <c r="M59" s="6">
        <v>0.5616137905980958</v>
      </c>
      <c r="N59" s="6">
        <v>7.6825000000000001</v>
      </c>
      <c r="O59" s="6">
        <v>5.476132241824252</v>
      </c>
    </row>
    <row r="60" spans="1:15" x14ac:dyDescent="0.2">
      <c r="A60" s="4">
        <v>1987</v>
      </c>
      <c r="B60" s="5">
        <v>9.0535842175125083</v>
      </c>
      <c r="C60" s="6">
        <v>8.4914038876799083</v>
      </c>
      <c r="D60" s="6">
        <v>5.8637424265455254</v>
      </c>
      <c r="E60" s="6">
        <v>4.0926322637420993</v>
      </c>
      <c r="F60" s="6">
        <v>11.60599677674251</v>
      </c>
      <c r="G60" s="6">
        <v>1.823204301935712</v>
      </c>
      <c r="H60" s="6">
        <v>4.0429898561554918</v>
      </c>
      <c r="I60" s="6">
        <v>3.9015411605753694</v>
      </c>
      <c r="J60" s="6">
        <v>2.2793164660546914</v>
      </c>
      <c r="K60" s="6">
        <v>-1.622224694520678</v>
      </c>
      <c r="L60" s="6">
        <v>7.9309792890744353</v>
      </c>
      <c r="M60" s="6">
        <v>0.55661127891512396</v>
      </c>
      <c r="N60" s="6">
        <v>8.3841666999999998</v>
      </c>
      <c r="O60" s="6">
        <v>5.655962649555506</v>
      </c>
    </row>
    <row r="61" spans="1:15" x14ac:dyDescent="0.2">
      <c r="A61" s="4">
        <v>1988</v>
      </c>
      <c r="B61" s="5">
        <v>9.0951854921906357</v>
      </c>
      <c r="C61" s="6">
        <v>8.5677142376969613</v>
      </c>
      <c r="D61" s="6">
        <v>5.8962470846902724</v>
      </c>
      <c r="E61" s="6">
        <v>4.143048611572647</v>
      </c>
      <c r="F61" s="6">
        <v>11.633938833035778</v>
      </c>
      <c r="G61" s="6">
        <v>1.70323179172046</v>
      </c>
      <c r="H61" s="6">
        <v>4.0776989314944174</v>
      </c>
      <c r="I61" s="6">
        <v>3.9420814252726597</v>
      </c>
      <c r="J61" s="6">
        <v>2.3077384913968362</v>
      </c>
      <c r="K61" s="6">
        <v>-1.6343429338758233</v>
      </c>
      <c r="L61" s="6">
        <v>7.9831103019564864</v>
      </c>
      <c r="M61" s="6">
        <v>0.58011845026194009</v>
      </c>
      <c r="N61" s="6">
        <v>8.8458333000000007</v>
      </c>
      <c r="O61" s="6">
        <v>5.5911766267059848</v>
      </c>
    </row>
    <row r="62" spans="1:15" x14ac:dyDescent="0.2">
      <c r="A62" s="4">
        <v>1989</v>
      </c>
      <c r="B62" s="5">
        <v>9.1312090655170213</v>
      </c>
      <c r="C62" s="6">
        <v>8.6423038035787609</v>
      </c>
      <c r="D62" s="6">
        <v>5.9228455822710115</v>
      </c>
      <c r="E62" s="6">
        <v>4.152139301341947</v>
      </c>
      <c r="F62" s="6">
        <v>11.657034466915164</v>
      </c>
      <c r="G62" s="6">
        <v>1.6613976513648103</v>
      </c>
      <c r="H62" s="6">
        <v>4.1162649240498306</v>
      </c>
      <c r="I62" s="6">
        <v>3.9891392198933553</v>
      </c>
      <c r="J62" s="6">
        <v>2.3369865197113779</v>
      </c>
      <c r="K62" s="6">
        <v>-1.6521527001819771</v>
      </c>
      <c r="L62" s="6">
        <v>8.0241583686587958</v>
      </c>
      <c r="M62" s="6">
        <v>0.61356270121710288</v>
      </c>
      <c r="N62" s="6">
        <v>8.4983333000000005</v>
      </c>
      <c r="O62" s="6">
        <v>5.7878605983058877</v>
      </c>
    </row>
    <row r="63" spans="1:15" x14ac:dyDescent="0.2">
      <c r="A63" s="4">
        <v>1990</v>
      </c>
      <c r="B63" s="5">
        <v>9.1511265295423705</v>
      </c>
      <c r="C63" s="6">
        <v>8.6991540164876611</v>
      </c>
      <c r="D63" s="6">
        <v>5.9315275158336638</v>
      </c>
      <c r="E63" s="6">
        <v>4.1617656435382626</v>
      </c>
      <c r="F63" s="6">
        <v>11.66962147412521</v>
      </c>
      <c r="G63" s="6">
        <v>1.7257383681302598</v>
      </c>
      <c r="H63" s="6">
        <v>4.1531976729333806</v>
      </c>
      <c r="I63" s="6">
        <v>4.0417622749184945</v>
      </c>
      <c r="J63" s="6">
        <v>2.3772286359898116</v>
      </c>
      <c r="K63" s="6">
        <v>-1.6645336389286829</v>
      </c>
      <c r="L63" s="6">
        <v>8.0778377281214357</v>
      </c>
      <c r="M63" s="6">
        <v>0.61545587284407366</v>
      </c>
      <c r="N63" s="6">
        <v>8.5500000000000007</v>
      </c>
      <c r="O63" s="6">
        <v>5.8071810670004869</v>
      </c>
    </row>
    <row r="64" spans="1:15" x14ac:dyDescent="0.2">
      <c r="A64" s="4">
        <v>1991</v>
      </c>
      <c r="B64" s="5">
        <v>9.1491741847896915</v>
      </c>
      <c r="C64" s="6">
        <v>8.7306444841737587</v>
      </c>
      <c r="D64" s="6">
        <v>5.9162715318575865</v>
      </c>
      <c r="E64" s="6">
        <v>4.1469231760659158</v>
      </c>
      <c r="F64" s="6">
        <v>11.657242235738467</v>
      </c>
      <c r="G64" s="6">
        <v>1.9193705938207002</v>
      </c>
      <c r="H64" s="6">
        <v>4.1866404853721582</v>
      </c>
      <c r="I64" s="6">
        <v>4.0829820480037302</v>
      </c>
      <c r="J64" s="6">
        <v>2.4096441652874536</v>
      </c>
      <c r="K64" s="6">
        <v>-1.6733378827162766</v>
      </c>
      <c r="L64" s="6">
        <v>8.1144045084847534</v>
      </c>
      <c r="M64" s="6">
        <v>0.61112334508135469</v>
      </c>
      <c r="N64" s="6">
        <v>7.8583333</v>
      </c>
      <c r="O64" s="6">
        <v>5.9442003880003336</v>
      </c>
    </row>
    <row r="65" spans="1:15" x14ac:dyDescent="0.2">
      <c r="A65" s="4">
        <v>1992</v>
      </c>
      <c r="B65" s="5">
        <v>9.1834526143168507</v>
      </c>
      <c r="C65" s="6">
        <v>8.787434656804411</v>
      </c>
      <c r="D65" s="6">
        <v>5.9372815026708654</v>
      </c>
      <c r="E65" s="6">
        <v>4.1757924360332748</v>
      </c>
      <c r="F65" s="6">
        <v>11.661069569962596</v>
      </c>
      <c r="G65" s="6">
        <v>2.0160135148262914</v>
      </c>
      <c r="H65" s="6">
        <v>4.2091522284756522</v>
      </c>
      <c r="I65" s="6">
        <v>4.1126406413967338</v>
      </c>
      <c r="J65" s="6">
        <v>2.4336133554004498</v>
      </c>
      <c r="K65" s="6">
        <v>-1.6790272859962838</v>
      </c>
      <c r="L65" s="6">
        <v>8.1329512599695946</v>
      </c>
      <c r="M65" s="6">
        <v>0.64984816241479315</v>
      </c>
      <c r="N65" s="6">
        <v>7.01</v>
      </c>
      <c r="O65" s="6">
        <v>6.0333639530120902</v>
      </c>
    </row>
    <row r="66" spans="1:15" x14ac:dyDescent="0.2">
      <c r="A66" s="4">
        <v>1993</v>
      </c>
      <c r="B66" s="5">
        <v>9.2104234685235689</v>
      </c>
      <c r="C66" s="6">
        <v>8.8377852891438238</v>
      </c>
      <c r="D66" s="6">
        <v>5.9512352886128008</v>
      </c>
      <c r="E66" s="6">
        <v>4.2081162297551309</v>
      </c>
      <c r="F66" s="6">
        <v>11.675078327473656</v>
      </c>
      <c r="G66" s="6">
        <v>1.9315214116032138</v>
      </c>
      <c r="H66" s="6">
        <v>4.2325320066083467</v>
      </c>
      <c r="I66" s="6">
        <v>4.1421371618408056</v>
      </c>
      <c r="J66" s="6">
        <v>2.4590188503296009</v>
      </c>
      <c r="K66" s="6">
        <v>-1.6831183115112045</v>
      </c>
      <c r="L66" s="6">
        <v>8.1432073606445812</v>
      </c>
      <c r="M66" s="6">
        <v>0.69014267153964659</v>
      </c>
      <c r="N66" s="6">
        <v>5.8733332999999996</v>
      </c>
      <c r="O66" s="6">
        <v>6.1168905231654005</v>
      </c>
    </row>
    <row r="67" spans="1:15" x14ac:dyDescent="0.2">
      <c r="A67" s="4">
        <v>1994</v>
      </c>
      <c r="B67" s="5">
        <v>9.2485666485335596</v>
      </c>
      <c r="C67" s="6">
        <v>8.8970261857409625</v>
      </c>
      <c r="D67" s="6">
        <v>5.9772532820268758</v>
      </c>
      <c r="E67" s="6">
        <v>4.259344037620469</v>
      </c>
      <c r="F67" s="6">
        <v>11.698400378039512</v>
      </c>
      <c r="G67" s="6">
        <v>1.8055527913603904</v>
      </c>
      <c r="H67" s="6">
        <v>4.2536297231954938</v>
      </c>
      <c r="I67" s="6">
        <v>4.1674203671503047</v>
      </c>
      <c r="J67" s="6">
        <v>2.4876805489698941</v>
      </c>
      <c r="K67" s="6">
        <v>-1.6797398181804106</v>
      </c>
      <c r="L67" s="6">
        <v>8.1557377820961534</v>
      </c>
      <c r="M67" s="6">
        <v>0.73824004193084636</v>
      </c>
      <c r="N67" s="6">
        <v>7.08</v>
      </c>
      <c r="O67" s="6">
        <v>6.1326692742554103</v>
      </c>
    </row>
    <row r="68" spans="1:15" x14ac:dyDescent="0.2">
      <c r="A68" s="4">
        <v>1995</v>
      </c>
      <c r="B68" s="5">
        <v>9.2754567261360936</v>
      </c>
      <c r="C68" s="6">
        <v>8.9447721101867099</v>
      </c>
      <c r="D68" s="6">
        <v>5.9923247804076176</v>
      </c>
      <c r="E68" s="6">
        <v>4.3047250105459502</v>
      </c>
      <c r="F68" s="6">
        <v>11.721856495189382</v>
      </c>
      <c r="G68" s="6">
        <v>1.7242535868626812</v>
      </c>
      <c r="H68" s="6">
        <v>4.2744855700387072</v>
      </c>
      <c r="I68" s="6">
        <v>4.1953662975408648</v>
      </c>
      <c r="J68" s="6">
        <v>2.5130485911508806</v>
      </c>
      <c r="K68" s="6">
        <v>-1.6823177063899835</v>
      </c>
      <c r="L68" s="6">
        <v>8.1762158219062329</v>
      </c>
      <c r="M68" s="6">
        <v>0.76488627771492201</v>
      </c>
      <c r="N68" s="6">
        <v>6.58</v>
      </c>
      <c r="O68" s="6">
        <v>6.3042248285300015</v>
      </c>
    </row>
    <row r="69" spans="1:15" x14ac:dyDescent="0.2">
      <c r="A69" s="4">
        <v>1996</v>
      </c>
      <c r="B69" s="5">
        <v>9.3126152419220176</v>
      </c>
      <c r="C69" s="6">
        <v>9.0001119353652168</v>
      </c>
      <c r="D69" s="6">
        <v>6.0178512219377067</v>
      </c>
      <c r="E69" s="6">
        <v>4.3491766850433091</v>
      </c>
      <c r="F69" s="6">
        <v>11.739750232286911</v>
      </c>
      <c r="G69" s="6">
        <v>1.6894806201076356</v>
      </c>
      <c r="H69" s="6">
        <v>4.2926668794312919</v>
      </c>
      <c r="I69" s="6">
        <v>4.2244663140273051</v>
      </c>
      <c r="J69" s="6">
        <v>2.5452043946565746</v>
      </c>
      <c r="K69" s="6">
        <v>-1.6792619193707308</v>
      </c>
      <c r="L69" s="6">
        <v>8.2233924379562797</v>
      </c>
      <c r="M69" s="6">
        <v>0.77265128167254438</v>
      </c>
      <c r="N69" s="6">
        <v>6.4383333</v>
      </c>
      <c r="O69" s="6">
        <v>6.5144867394214971</v>
      </c>
    </row>
    <row r="70" spans="1:15" x14ac:dyDescent="0.2">
      <c r="A70" s="4">
        <v>1997</v>
      </c>
      <c r="B70" s="5">
        <v>9.3550245281823923</v>
      </c>
      <c r="C70" s="6">
        <v>9.0596166633694999</v>
      </c>
      <c r="D70" s="6">
        <v>6.0482979135761212</v>
      </c>
      <c r="E70" s="6">
        <v>4.4185830445095391</v>
      </c>
      <c r="F70" s="6">
        <v>11.762251250544656</v>
      </c>
      <c r="G70" s="6">
        <v>1.5993875765805969</v>
      </c>
      <c r="H70" s="6">
        <v>4.3097623211751994</v>
      </c>
      <c r="I70" s="6">
        <v>4.2471515968583891</v>
      </c>
      <c r="J70" s="6">
        <v>2.5751535022550676</v>
      </c>
      <c r="K70" s="6">
        <v>-1.6719980946033215</v>
      </c>
      <c r="L70" s="6">
        <v>8.2726301979648653</v>
      </c>
      <c r="M70" s="6">
        <v>0.7841298282718161</v>
      </c>
      <c r="N70" s="6">
        <v>6.3525</v>
      </c>
      <c r="O70" s="6">
        <v>6.7752110218361743</v>
      </c>
    </row>
    <row r="71" spans="1:15" x14ac:dyDescent="0.2">
      <c r="A71" s="4">
        <v>1998</v>
      </c>
      <c r="B71" s="5">
        <v>9.3980299948874304</v>
      </c>
      <c r="C71" s="6">
        <v>9.1138545814122427</v>
      </c>
      <c r="D71" s="6">
        <v>6.0796554898200306</v>
      </c>
      <c r="E71" s="6">
        <v>4.4752955279242537</v>
      </c>
      <c r="F71" s="6">
        <v>11.787241103326675</v>
      </c>
      <c r="G71" s="6">
        <v>1.5059275360644349</v>
      </c>
      <c r="H71" s="6">
        <v>4.320994772512905</v>
      </c>
      <c r="I71" s="6">
        <v>4.262607855095081</v>
      </c>
      <c r="J71" s="6">
        <v>2.5987932151652604</v>
      </c>
      <c r="K71" s="6">
        <v>-1.6638146399298201</v>
      </c>
      <c r="L71" s="6">
        <v>8.3418492423984283</v>
      </c>
      <c r="M71" s="6">
        <v>0.77010822169607374</v>
      </c>
      <c r="N71" s="6">
        <v>5.2641666999999996</v>
      </c>
      <c r="O71" s="6">
        <v>6.9919638818674086</v>
      </c>
    </row>
    <row r="72" spans="1:15" x14ac:dyDescent="0.2">
      <c r="A72" s="4">
        <v>1999</v>
      </c>
      <c r="B72" s="5">
        <v>9.4452252829568533</v>
      </c>
      <c r="C72" s="6">
        <v>9.1753552679523871</v>
      </c>
      <c r="D72" s="6">
        <v>6.1154124346984995</v>
      </c>
      <c r="E72" s="6">
        <v>4.5184010523824352</v>
      </c>
      <c r="F72" s="6">
        <v>11.808203614043638</v>
      </c>
      <c r="G72" s="6">
        <v>1.4390449265054179</v>
      </c>
      <c r="H72" s="6">
        <v>4.3353001709836247</v>
      </c>
      <c r="I72" s="6">
        <v>4.2844533840210604</v>
      </c>
      <c r="J72" s="6">
        <v>2.6282250864202683</v>
      </c>
      <c r="K72" s="6">
        <v>-1.6562282976007927</v>
      </c>
      <c r="L72" s="6">
        <v>8.4133297101985303</v>
      </c>
      <c r="M72" s="6">
        <v>0.75940297633701059</v>
      </c>
      <c r="N72" s="6">
        <v>5.6366667000000001</v>
      </c>
      <c r="O72" s="6">
        <v>7.193372696500032</v>
      </c>
    </row>
    <row r="73" spans="1:15" x14ac:dyDescent="0.2">
      <c r="A73" s="4">
        <v>2000</v>
      </c>
      <c r="B73" s="5">
        <v>9.4864531525142777</v>
      </c>
      <c r="C73" s="6">
        <v>9.2386723054170332</v>
      </c>
      <c r="D73" s="6">
        <v>6.1457311008310818</v>
      </c>
      <c r="E73" s="6">
        <v>4.5563711467792753</v>
      </c>
      <c r="F73" s="6">
        <v>11.829399055084751</v>
      </c>
      <c r="G73" s="6">
        <v>1.3842088546288676</v>
      </c>
      <c r="H73" s="6">
        <v>4.3573893388908473</v>
      </c>
      <c r="I73" s="6">
        <v>4.3175142462819487</v>
      </c>
      <c r="J73" s="6">
        <v>2.6615989894494754</v>
      </c>
      <c r="K73" s="6">
        <v>-1.6559152568324735</v>
      </c>
      <c r="L73" s="6">
        <v>8.4721313254974717</v>
      </c>
      <c r="M73" s="6">
        <v>0.76325609570509323</v>
      </c>
      <c r="N73" s="6">
        <v>6.0291667000000002</v>
      </c>
      <c r="O73" s="6">
        <v>7.2582207942596817</v>
      </c>
    </row>
    <row r="74" spans="1:15" x14ac:dyDescent="0.2">
      <c r="A74" s="4">
        <v>2001</v>
      </c>
      <c r="B74" s="5">
        <v>9.4975816973132225</v>
      </c>
      <c r="C74" s="6">
        <v>9.2714892798600665</v>
      </c>
      <c r="D74" s="6">
        <v>6.1468930548099703</v>
      </c>
      <c r="E74" s="6">
        <v>4.5250213893539861</v>
      </c>
      <c r="F74" s="6">
        <v>11.826801461504484</v>
      </c>
      <c r="G74" s="6">
        <v>1.5546296759391047</v>
      </c>
      <c r="H74" s="6">
        <v>4.3790777685349358</v>
      </c>
      <c r="I74" s="6">
        <v>4.3455721990771066</v>
      </c>
      <c r="J74" s="6">
        <v>2.6920337531744458</v>
      </c>
      <c r="K74" s="6">
        <v>-1.6535384459026603</v>
      </c>
      <c r="L74" s="6">
        <v>8.5549785865316945</v>
      </c>
      <c r="M74" s="6">
        <v>0.71270467977547602</v>
      </c>
      <c r="N74" s="6">
        <v>5.0175000000000001</v>
      </c>
      <c r="O74" s="6">
        <v>7.0781307647576908</v>
      </c>
    </row>
    <row r="75" spans="1:15" x14ac:dyDescent="0.2">
      <c r="A75" s="4">
        <v>2002</v>
      </c>
      <c r="B75" s="5">
        <v>9.514378551053861</v>
      </c>
      <c r="C75" s="6">
        <v>9.3039820697290452</v>
      </c>
      <c r="D75" s="6">
        <v>6.1541665138201189</v>
      </c>
      <c r="E75" s="6">
        <v>4.5287498886236923</v>
      </c>
      <c r="F75" s="6">
        <v>11.819233001545173</v>
      </c>
      <c r="G75" s="6">
        <v>1.7535382564078554</v>
      </c>
      <c r="H75" s="6">
        <v>4.3947737046632751</v>
      </c>
      <c r="I75" s="6">
        <v>4.3612587952448054</v>
      </c>
      <c r="J75" s="6">
        <v>2.7273080395049893</v>
      </c>
      <c r="K75" s="6">
        <v>-1.6339507557398163</v>
      </c>
      <c r="L75" s="6">
        <v>8.6269470482024193</v>
      </c>
      <c r="M75" s="6">
        <v>0.67319954275024918</v>
      </c>
      <c r="N75" s="6">
        <v>4.6108333000000004</v>
      </c>
      <c r="O75" s="6">
        <v>6.8962780063464963</v>
      </c>
    </row>
    <row r="76" spans="1:15" x14ac:dyDescent="0.2">
      <c r="A76" s="4">
        <v>2003</v>
      </c>
      <c r="B76" s="5">
        <v>9.5435186895977555</v>
      </c>
      <c r="C76" s="6">
        <v>9.3515452727859003</v>
      </c>
      <c r="D76" s="6">
        <v>6.174069213915736</v>
      </c>
      <c r="E76" s="6">
        <v>4.5416799152440515</v>
      </c>
      <c r="F76" s="6">
        <v>11.816527637453964</v>
      </c>
      <c r="G76" s="6">
        <v>1.7903696149389996</v>
      </c>
      <c r="H76" s="6">
        <v>4.4131967691762366</v>
      </c>
      <c r="I76" s="6">
        <v>4.3837934118973036</v>
      </c>
      <c r="J76" s="6">
        <v>2.756258164079382</v>
      </c>
      <c r="K76" s="6">
        <v>-1.6275352478179221</v>
      </c>
      <c r="L76" s="6">
        <v>8.6943542389911013</v>
      </c>
      <c r="M76" s="6">
        <v>0.65206473545871535</v>
      </c>
      <c r="N76" s="6">
        <v>4.0149999999999997</v>
      </c>
      <c r="O76" s="6">
        <v>6.8751597706122034</v>
      </c>
    </row>
    <row r="77" spans="1:15" x14ac:dyDescent="0.2">
      <c r="A77" s="4">
        <v>2004</v>
      </c>
      <c r="B77" s="5">
        <v>9.5821112172676735</v>
      </c>
      <c r="C77" s="6">
        <v>9.4166970081597565</v>
      </c>
      <c r="D77" s="6">
        <v>6.2036192020997136</v>
      </c>
      <c r="E77" s="6">
        <v>4.5680154173011616</v>
      </c>
      <c r="F77" s="6">
        <v>11.826648021712861</v>
      </c>
      <c r="G77" s="6">
        <v>1.7107904066943871</v>
      </c>
      <c r="H77" s="6">
        <v>4.439755976880174</v>
      </c>
      <c r="I77" s="6">
        <v>4.410075428795782</v>
      </c>
      <c r="J77" s="6">
        <v>2.7814555455184848</v>
      </c>
      <c r="K77" s="6">
        <v>-1.6286198832772973</v>
      </c>
      <c r="L77" s="6">
        <v>8.740859278185015</v>
      </c>
      <c r="M77" s="6">
        <v>0.66949465189471657</v>
      </c>
      <c r="N77" s="6">
        <v>4.2741667000000003</v>
      </c>
      <c r="O77" s="6">
        <v>7.0334756196138573</v>
      </c>
    </row>
    <row r="78" spans="1:15" x14ac:dyDescent="0.2">
      <c r="A78" s="4">
        <v>2005</v>
      </c>
      <c r="B78" s="5">
        <v>9.6162082656220278</v>
      </c>
      <c r="C78" s="6">
        <v>9.481480782400368</v>
      </c>
      <c r="D78" s="6">
        <v>6.2284552543279874</v>
      </c>
      <c r="E78" s="6">
        <v>4.6009008352662955</v>
      </c>
      <c r="F78" s="6">
        <v>11.840472273916962</v>
      </c>
      <c r="G78" s="6">
        <v>1.6226831391841197</v>
      </c>
      <c r="H78" s="6">
        <v>4.470442702766432</v>
      </c>
      <c r="I78" s="6">
        <v>4.4433944921709516</v>
      </c>
      <c r="J78" s="6">
        <v>2.8066378526085249</v>
      </c>
      <c r="K78" s="6">
        <v>-1.6367566395624269</v>
      </c>
      <c r="L78" s="6">
        <v>8.7826973980248564</v>
      </c>
      <c r="M78" s="6">
        <v>0.69252198516602692</v>
      </c>
      <c r="N78" s="6">
        <v>4.29</v>
      </c>
      <c r="O78" s="6">
        <v>7.0965309630158906</v>
      </c>
    </row>
    <row r="79" spans="1:15" x14ac:dyDescent="0.2">
      <c r="A79" s="4">
        <v>2006</v>
      </c>
      <c r="B79" s="5">
        <v>9.6420333038786197</v>
      </c>
      <c r="C79" s="6">
        <v>9.5371272133599732</v>
      </c>
      <c r="D79" s="6">
        <v>6.2447906427449018</v>
      </c>
      <c r="E79" s="6">
        <v>4.6234103187153561</v>
      </c>
      <c r="F79" s="6">
        <v>11.857599687440894</v>
      </c>
      <c r="G79" s="6">
        <v>1.5296729439652363</v>
      </c>
      <c r="H79" s="6">
        <v>4.5002640954694453</v>
      </c>
      <c r="I79" s="6">
        <v>4.4751431904855323</v>
      </c>
      <c r="J79" s="6">
        <v>2.8219243923556903</v>
      </c>
      <c r="K79" s="6">
        <v>-1.6532187981298416</v>
      </c>
      <c r="L79" s="6">
        <v>8.8337772922283797</v>
      </c>
      <c r="M79" s="6">
        <v>0.69950194619795314</v>
      </c>
      <c r="N79" s="6">
        <v>4.7916667000000004</v>
      </c>
      <c r="O79" s="6">
        <v>7.1841052854242431</v>
      </c>
    </row>
    <row r="80" spans="1:15" x14ac:dyDescent="0.2">
      <c r="A80" s="4">
        <v>2007</v>
      </c>
      <c r="B80" s="5">
        <v>9.6644877019202777</v>
      </c>
      <c r="C80" s="6">
        <v>9.5860940341933532</v>
      </c>
      <c r="D80" s="6">
        <v>6.2576439822680205</v>
      </c>
      <c r="E80" s="6">
        <v>4.648535184331493</v>
      </c>
      <c r="F80" s="6">
        <v>11.867770736078027</v>
      </c>
      <c r="G80" s="6">
        <v>1.5296729439652363</v>
      </c>
      <c r="H80" s="6">
        <v>4.5267765182611663</v>
      </c>
      <c r="I80" s="6">
        <v>4.5030246737300521</v>
      </c>
      <c r="J80" s="6">
        <v>2.8484882626833432</v>
      </c>
      <c r="K80" s="6">
        <v>-1.6545364110467089</v>
      </c>
      <c r="L80" s="6">
        <v>8.8932374942941657</v>
      </c>
      <c r="M80" s="6">
        <v>0.68511500886268106</v>
      </c>
      <c r="N80" s="6">
        <v>4.6291666999999999</v>
      </c>
      <c r="O80" s="6">
        <v>7.2985099167282987</v>
      </c>
    </row>
    <row r="81" spans="1:15" x14ac:dyDescent="0.2">
      <c r="A81" s="4">
        <v>2008</v>
      </c>
      <c r="B81" s="5">
        <v>9.6659631532314503</v>
      </c>
      <c r="C81" s="6">
        <v>9.606929740317975</v>
      </c>
      <c r="D81" s="6">
        <v>6.2497380872541077</v>
      </c>
      <c r="E81" s="6">
        <v>4.6133303015001967</v>
      </c>
      <c r="F81" s="6">
        <v>11.860591954351021</v>
      </c>
      <c r="G81" s="6">
        <v>1.7535382564078554</v>
      </c>
      <c r="H81" s="6">
        <v>4.5461367730746156</v>
      </c>
      <c r="I81" s="6">
        <v>4.5409039926070758</v>
      </c>
      <c r="J81" s="6">
        <v>2.8764324443977314</v>
      </c>
      <c r="K81" s="6">
        <v>-1.6644715482093444</v>
      </c>
      <c r="L81" s="6">
        <v>8.9589355824699677</v>
      </c>
      <c r="M81" s="6">
        <v>0.63789870632946688</v>
      </c>
      <c r="N81" s="6">
        <v>3.6666666999999999</v>
      </c>
      <c r="O81" s="6">
        <v>7.1026818082649834</v>
      </c>
    </row>
    <row r="82" spans="1:15" x14ac:dyDescent="0.2">
      <c r="A82" s="4">
        <v>2009</v>
      </c>
      <c r="B82" s="5">
        <v>9.6394809902354996</v>
      </c>
      <c r="C82" s="6">
        <v>9.5881512696225215</v>
      </c>
      <c r="D82" s="6">
        <v>6.2144339761680536</v>
      </c>
      <c r="E82" s="6">
        <v>4.4914164903770031</v>
      </c>
      <c r="F82" s="6">
        <v>11.817272895690909</v>
      </c>
      <c r="G82" s="6">
        <v>2.226423732028481</v>
      </c>
      <c r="H82" s="6">
        <v>4.5538404653751146</v>
      </c>
      <c r="I82" s="6">
        <v>4.537339871953475</v>
      </c>
      <c r="J82" s="6">
        <v>2.9035713147436821</v>
      </c>
      <c r="K82" s="6">
        <v>-1.6337685572097931</v>
      </c>
      <c r="L82" s="6">
        <v>9.0364501751612476</v>
      </c>
      <c r="M82" s="6">
        <v>0.54188814921780837</v>
      </c>
      <c r="N82" s="6">
        <v>3.2566666999999998</v>
      </c>
      <c r="O82" s="6">
        <v>6.8549002288466001</v>
      </c>
    </row>
    <row r="83" spans="1:15" x14ac:dyDescent="0.2">
      <c r="A83" s="4">
        <v>2010</v>
      </c>
      <c r="B83" s="5">
        <v>9.6680111381415603</v>
      </c>
      <c r="C83" s="6">
        <v>9.6282459093875516</v>
      </c>
      <c r="D83" s="6">
        <v>6.2347418852269714</v>
      </c>
      <c r="E83" s="6">
        <v>4.5447227515980373</v>
      </c>
      <c r="F83" s="6">
        <v>11.810909291667258</v>
      </c>
      <c r="G83" s="6">
        <v>2.2634977042859981</v>
      </c>
      <c r="H83" s="6">
        <v>4.565404957234084</v>
      </c>
      <c r="I83" s="6">
        <v>4.5536095648231463</v>
      </c>
      <c r="J83" s="6">
        <v>2.9235199573547921</v>
      </c>
      <c r="K83" s="6">
        <v>-1.6300896074683535</v>
      </c>
      <c r="L83" s="6">
        <v>9.0611643811727269</v>
      </c>
      <c r="M83" s="6">
        <v>0.55417242826935653</v>
      </c>
      <c r="N83" s="6">
        <v>3.2141666999999998</v>
      </c>
      <c r="O83" s="6">
        <v>7.0305760041458596</v>
      </c>
    </row>
    <row r="84" spans="1:15" x14ac:dyDescent="0.2">
      <c r="A84" s="4">
        <v>2011</v>
      </c>
      <c r="B84" s="5">
        <v>9.685434771235558</v>
      </c>
      <c r="C84" s="6">
        <v>9.6664326860175631</v>
      </c>
      <c r="D84" s="6">
        <v>6.2449852416616922</v>
      </c>
      <c r="E84" s="6">
        <v>4.5753916746122627</v>
      </c>
      <c r="F84" s="6">
        <v>11.822305426398128</v>
      </c>
      <c r="G84" s="6">
        <v>2.1916535322867627</v>
      </c>
      <c r="H84" s="6">
        <v>4.5861681007700961</v>
      </c>
      <c r="I84" s="6">
        <v>4.5846869086243665</v>
      </c>
      <c r="J84" s="6">
        <v>2.9406158909953244</v>
      </c>
      <c r="K84" s="6">
        <v>-1.6440710176290418</v>
      </c>
      <c r="L84" s="6">
        <v>9.1317137445209458</v>
      </c>
      <c r="M84" s="6">
        <v>0.52028078253674592</v>
      </c>
      <c r="N84" s="6">
        <v>2.7858333000000002</v>
      </c>
      <c r="O84" s="6">
        <v>7.1552056514055833</v>
      </c>
    </row>
    <row r="85" spans="1:15" x14ac:dyDescent="0.2">
      <c r="A85" s="4">
        <v>2012</v>
      </c>
      <c r="B85" s="5">
        <v>9.7068220920676342</v>
      </c>
      <c r="C85" s="6">
        <v>9.7068220920676342</v>
      </c>
      <c r="D85" s="6">
        <v>6.2593328672017003</v>
      </c>
      <c r="E85" s="6">
        <v>4.6051701859880918</v>
      </c>
      <c r="F85" s="6">
        <v>11.841401531550257</v>
      </c>
      <c r="G85" s="6">
        <v>2.0877403444945299</v>
      </c>
      <c r="H85" s="6">
        <v>4.6051701859880918</v>
      </c>
      <c r="I85" s="6">
        <v>4.6051701859880918</v>
      </c>
      <c r="J85" s="6">
        <v>2.9485970067861675</v>
      </c>
      <c r="K85" s="6">
        <v>-1.6565731792019236</v>
      </c>
      <c r="L85" s="6">
        <v>9.2142519119195363</v>
      </c>
      <c r="M85" s="6">
        <v>0.47871556984775709</v>
      </c>
      <c r="N85" s="6">
        <v>1.8025</v>
      </c>
      <c r="O85" s="6">
        <v>7.2345414712519993</v>
      </c>
    </row>
    <row r="86" spans="1:15" x14ac:dyDescent="0.2">
      <c r="A86" s="4">
        <v>2013</v>
      </c>
      <c r="B86" s="5">
        <v>9.7245005299981528</v>
      </c>
      <c r="C86" s="6">
        <v>9.7418848502328199</v>
      </c>
      <c r="D86" s="6">
        <v>6.270213983014898</v>
      </c>
      <c r="E86" s="6">
        <v>4.6252372391049859</v>
      </c>
      <c r="F86" s="6">
        <v>11.857245399131537</v>
      </c>
      <c r="G86" s="6">
        <v>1.9980959022258835</v>
      </c>
      <c r="H86" s="6">
        <v>4.6225545062227589</v>
      </c>
      <c r="I86" s="6">
        <v>4.6197115414664678</v>
      </c>
      <c r="J86" s="6">
        <v>2.9598028222514854</v>
      </c>
      <c r="K86" s="6">
        <v>-1.6599087192149824</v>
      </c>
      <c r="L86" s="6">
        <v>9.2794442373030908</v>
      </c>
      <c r="M86" s="6">
        <v>0.44884383141010936</v>
      </c>
      <c r="N86" s="6">
        <v>2.3508333000000001</v>
      </c>
      <c r="O86" s="6">
        <v>7.4099200253923563</v>
      </c>
    </row>
    <row r="87" spans="1:15" x14ac:dyDescent="0.2">
      <c r="A87" s="4">
        <v>2014</v>
      </c>
      <c r="B87" s="5">
        <v>9.7495499333431734</v>
      </c>
      <c r="C87" s="6">
        <v>9.7851724315974735</v>
      </c>
      <c r="D87" s="6">
        <v>6.2881090271862456</v>
      </c>
      <c r="E87" s="6">
        <v>4.6554658829407387</v>
      </c>
      <c r="F87" s="6">
        <v>11.875886609284985</v>
      </c>
      <c r="G87" s="6">
        <v>1.8191584434161683</v>
      </c>
      <c r="H87" s="6">
        <v>4.6407926842423919</v>
      </c>
      <c r="I87" s="6">
        <v>4.6358032504983075</v>
      </c>
      <c r="J87" s="6">
        <v>2.9735718859241067</v>
      </c>
      <c r="K87" s="6">
        <v>-1.6622313645742004</v>
      </c>
      <c r="L87" s="6">
        <v>9.3394002949641663</v>
      </c>
      <c r="M87" s="6">
        <v>0.43194474091254298</v>
      </c>
      <c r="N87" s="6">
        <v>2.5408333000000001</v>
      </c>
      <c r="O87" s="6">
        <v>7.5727160281687027</v>
      </c>
    </row>
    <row r="88" spans="1:15" x14ac:dyDescent="0.2">
      <c r="A88" s="4">
        <v>2015</v>
      </c>
      <c r="B88" s="5">
        <v>9.7783554724330006</v>
      </c>
      <c r="C88" s="6">
        <v>9.8232902704165781</v>
      </c>
      <c r="D88" s="6">
        <v>6.3097482373041478</v>
      </c>
      <c r="E88" s="6">
        <v>4.645461479711587</v>
      </c>
      <c r="F88" s="6">
        <v>11.895694965146204</v>
      </c>
      <c r="G88" s="6">
        <v>1.6661332561106443</v>
      </c>
      <c r="H88" s="6">
        <v>4.6501049839716693</v>
      </c>
      <c r="I88" s="6">
        <v>4.6369895228087854</v>
      </c>
      <c r="J88" s="6">
        <v>2.9909709564522804</v>
      </c>
      <c r="K88" s="6">
        <v>-1.6460185663565043</v>
      </c>
      <c r="L88" s="6">
        <v>9.3955383711735898</v>
      </c>
      <c r="M88" s="6">
        <v>0.41591036596970299</v>
      </c>
      <c r="N88" s="6">
        <v>2.1358332999999998</v>
      </c>
      <c r="O88" s="6">
        <v>7.6265357027714442</v>
      </c>
    </row>
    <row r="89" spans="1:15" x14ac:dyDescent="0.2">
      <c r="A89" s="4">
        <v>2016</v>
      </c>
      <c r="B89" s="5">
        <v>9.7956482449883424</v>
      </c>
      <c r="C89" s="6">
        <v>9.8509897435383458</v>
      </c>
      <c r="D89" s="6">
        <v>6.320006948632539</v>
      </c>
      <c r="E89" s="6">
        <v>4.6256750176614512</v>
      </c>
      <c r="F89" s="6">
        <v>11.910123158659966</v>
      </c>
      <c r="G89" s="6">
        <v>1.5824092400461798</v>
      </c>
      <c r="H89" s="6">
        <v>4.6605116845380943</v>
      </c>
      <c r="I89" s="6">
        <v>4.6495257438716378</v>
      </c>
      <c r="J89" s="6">
        <v>3.0172491170162408</v>
      </c>
      <c r="K89" s="6">
        <v>-1.632276626855397</v>
      </c>
      <c r="L89" s="6">
        <v>9.461266391502841</v>
      </c>
      <c r="M89" s="6">
        <v>0.37775126954064864</v>
      </c>
      <c r="N89" s="6">
        <v>1.8416667</v>
      </c>
      <c r="O89" s="6">
        <v>7.6524637805073006</v>
      </c>
    </row>
    <row r="90" spans="1:15" x14ac:dyDescent="0.2">
      <c r="A90" s="4">
        <v>2017</v>
      </c>
      <c r="B90" s="5">
        <v>9.8212484428700737</v>
      </c>
      <c r="C90" s="6">
        <v>9.895217499724815</v>
      </c>
      <c r="D90" s="6">
        <v>6.3393259524476697</v>
      </c>
      <c r="E90" s="6">
        <v>4.6486251910916456</v>
      </c>
      <c r="F90" s="6">
        <v>11.923006569621583</v>
      </c>
      <c r="G90" s="6">
        <v>1.4701758451005904</v>
      </c>
      <c r="H90" s="6">
        <v>4.6791392428428322</v>
      </c>
      <c r="I90" s="6">
        <v>4.6706055408405449</v>
      </c>
      <c r="J90" s="6">
        <v>3.0396295345911741</v>
      </c>
      <c r="K90" s="6">
        <v>-1.6309760062493706</v>
      </c>
      <c r="L90" s="6">
        <v>9.5166644720181939</v>
      </c>
      <c r="M90" s="6">
        <v>0.36377468105395533</v>
      </c>
      <c r="N90" s="6">
        <v>2.33</v>
      </c>
      <c r="O90" s="6">
        <v>7.8079051247951954</v>
      </c>
    </row>
    <row r="91" spans="1:15" x14ac:dyDescent="0.2">
      <c r="A91" s="4">
        <v>2018</v>
      </c>
      <c r="B91" s="5">
        <v>9.8496593110412434</v>
      </c>
      <c r="C91" s="6">
        <v>9.9473403575067962</v>
      </c>
      <c r="D91" s="6">
        <v>6.3624424762465317</v>
      </c>
      <c r="E91" s="6">
        <v>4.6872825197380852</v>
      </c>
      <c r="F91" s="6">
        <v>11.939238405591231</v>
      </c>
      <c r="G91" s="6">
        <v>1.3609765531356006</v>
      </c>
      <c r="H91" s="6">
        <v>4.7028512324536429</v>
      </c>
      <c r="I91" s="6">
        <v>4.6947367974029977</v>
      </c>
      <c r="J91" s="6">
        <v>3.0696795185060739</v>
      </c>
      <c r="K91" s="6">
        <v>-1.6250572788969233</v>
      </c>
      <c r="L91" s="6">
        <v>9.5544222956320102</v>
      </c>
      <c r="M91" s="6">
        <v>0.37912113276856246</v>
      </c>
      <c r="N91" s="6">
        <v>2.91</v>
      </c>
      <c r="O91" s="6">
        <v>7.9151275899901981</v>
      </c>
    </row>
    <row r="92" spans="1:15" x14ac:dyDescent="0.2">
      <c r="A92" s="4">
        <v>2019</v>
      </c>
      <c r="B92" s="5">
        <v>9.8698465358837666</v>
      </c>
      <c r="C92" s="6">
        <v>9.9851990055408937</v>
      </c>
      <c r="D92" s="6">
        <v>6.3778111809385454</v>
      </c>
      <c r="E92" s="6">
        <v>4.6952878169051644</v>
      </c>
      <c r="F92" s="6">
        <v>11.952437669717447</v>
      </c>
      <c r="G92" s="6">
        <v>1.2992829841302589</v>
      </c>
      <c r="H92" s="6">
        <v>4.720522655645218</v>
      </c>
      <c r="I92" s="6">
        <v>4.7126943566246826</v>
      </c>
      <c r="J92" s="6">
        <v>3.0976493523823163</v>
      </c>
      <c r="K92" s="6">
        <v>-1.6150450042423665</v>
      </c>
      <c r="L92" s="6">
        <v>9.6042832197304442</v>
      </c>
      <c r="M92" s="6">
        <v>0.36845528247426368</v>
      </c>
      <c r="N92" s="6">
        <v>2.1441667</v>
      </c>
      <c r="O92" s="6">
        <v>7.9854713205698866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8F27-8731-4CE0-A296-A8F3D079C645}">
  <dimension ref="C2:AD92"/>
  <sheetViews>
    <sheetView topLeftCell="I64" workbookViewId="0">
      <selection activeCell="Q2" sqref="Q2:AD92"/>
    </sheetView>
  </sheetViews>
  <sheetFormatPr baseColWidth="10" defaultColWidth="8.83203125" defaultRowHeight="15" x14ac:dyDescent="0.2"/>
  <cols>
    <col min="7" max="7" width="10.5" bestFit="1" customWidth="1"/>
  </cols>
  <sheetData>
    <row r="2" spans="3:30" x14ac:dyDescent="0.2">
      <c r="C2" s="2">
        <v>1120.076</v>
      </c>
      <c r="D2" s="3">
        <v>105.322</v>
      </c>
      <c r="E2" s="3">
        <v>91.884474658665795</v>
      </c>
      <c r="F2" s="3">
        <v>7.8197749999999902</v>
      </c>
      <c r="G2" s="3">
        <v>37699</v>
      </c>
      <c r="H2" s="3">
        <v>3.2</v>
      </c>
      <c r="I2" s="3">
        <v>9.4031119316903506</v>
      </c>
      <c r="J2" s="3">
        <v>7.4479298239501039</v>
      </c>
      <c r="K2" s="3">
        <v>0.49333333000000001</v>
      </c>
      <c r="L2" s="3">
        <v>8.1486598969798568E-2</v>
      </c>
      <c r="M2" s="3">
        <v>293.24167</v>
      </c>
      <c r="N2" s="3">
        <v>1.7785</v>
      </c>
      <c r="O2" s="3">
        <v>2.4016666999999998</v>
      </c>
      <c r="P2" s="3">
        <v>26.025832999999999</v>
      </c>
      <c r="Q2">
        <f>LN(C2)</f>
        <v>7.0211518191298055</v>
      </c>
      <c r="R2">
        <f t="shared" ref="R2:AD2" si="0">LN(D2)</f>
        <v>4.6570223241933428</v>
      </c>
      <c r="S2">
        <f t="shared" si="0"/>
        <v>4.5205320777524269</v>
      </c>
      <c r="T2">
        <f t="shared" si="0"/>
        <v>2.056655781764769</v>
      </c>
      <c r="U2">
        <f t="shared" si="0"/>
        <v>10.537388847885364</v>
      </c>
      <c r="V2">
        <f t="shared" si="0"/>
        <v>1.1631508098056809</v>
      </c>
      <c r="W2">
        <f t="shared" si="0"/>
        <v>2.2410406910516292</v>
      </c>
      <c r="X2">
        <f t="shared" si="0"/>
        <v>2.0079361177969326</v>
      </c>
      <c r="Y2">
        <f t="shared" si="0"/>
        <v>-0.70657020764884271</v>
      </c>
      <c r="Z2">
        <f t="shared" si="0"/>
        <v>-2.507316702073807</v>
      </c>
      <c r="AA2">
        <f t="shared" si="0"/>
        <v>5.6809970813330315</v>
      </c>
      <c r="AB2">
        <f t="shared" si="0"/>
        <v>0.57577031240637278</v>
      </c>
      <c r="AC2">
        <f t="shared" si="0"/>
        <v>0.87616295466262606</v>
      </c>
      <c r="AD2">
        <f t="shared" si="0"/>
        <v>3.259089621673716</v>
      </c>
    </row>
    <row r="3" spans="3:30" x14ac:dyDescent="0.2">
      <c r="C3" s="2">
        <v>1025.0909999999999</v>
      </c>
      <c r="D3" s="3">
        <v>92.869</v>
      </c>
      <c r="E3" s="3">
        <v>83.2267617827262</v>
      </c>
      <c r="F3" s="3">
        <v>6.5045500000000001</v>
      </c>
      <c r="G3" s="3">
        <v>35590</v>
      </c>
      <c r="H3" s="3">
        <v>8.6999999999999993</v>
      </c>
      <c r="I3" s="3">
        <v>9.0595859294443137</v>
      </c>
      <c r="J3" s="3">
        <v>7.2737092432729069</v>
      </c>
      <c r="K3" s="3">
        <v>0.52749999999999997</v>
      </c>
      <c r="L3" s="3">
        <v>8.6507739285714286E-2</v>
      </c>
      <c r="M3" s="3">
        <v>304.30833000000001</v>
      </c>
      <c r="N3" s="3">
        <v>1.7827500000000001</v>
      </c>
      <c r="O3" s="3">
        <v>2.8166666999999999</v>
      </c>
      <c r="P3" s="3">
        <v>20.824999999999999</v>
      </c>
      <c r="Q3">
        <f t="shared" ref="Q3:Q66" si="1">LN(C3)</f>
        <v>6.9325366681195595</v>
      </c>
      <c r="R3">
        <f t="shared" ref="R3:R66" si="2">LN(D3)</f>
        <v>4.5311898979900933</v>
      </c>
      <c r="S3">
        <f t="shared" ref="S3:S66" si="3">LN(E3)</f>
        <v>4.4215689521493307</v>
      </c>
      <c r="T3">
        <f t="shared" ref="T3:T66" si="4">LN(F3)</f>
        <v>1.8725019320158647</v>
      </c>
      <c r="U3">
        <f t="shared" ref="U3:U66" si="5">LN(G3)</f>
        <v>10.479819978504239</v>
      </c>
      <c r="V3">
        <f t="shared" ref="V3:V66" si="6">LN(H3)</f>
        <v>2.1633230256605378</v>
      </c>
      <c r="W3">
        <f t="shared" ref="W3:W66" si="7">LN(I3)</f>
        <v>2.2038234158586252</v>
      </c>
      <c r="X3">
        <f t="shared" ref="X3:X66" si="8">LN(J3)</f>
        <v>1.9842663737110278</v>
      </c>
      <c r="Y3">
        <f t="shared" ref="Y3:Y66" si="9">LN(K3)</f>
        <v>-0.6396064136319155</v>
      </c>
      <c r="Z3">
        <f t="shared" ref="Z3:Z66" si="10">LN(L3)</f>
        <v>-2.4475213975354926</v>
      </c>
      <c r="AA3">
        <f t="shared" ref="AA3:AA62" si="11">LN(M3)</f>
        <v>5.7180414308299321</v>
      </c>
      <c r="AB3">
        <f t="shared" ref="AB3:AB62" si="12">LN(N3)</f>
        <v>0.57815711592627594</v>
      </c>
      <c r="AC3">
        <f t="shared" ref="AC3:AC66" si="13">LN(O3)</f>
        <v>1.0355541645352921</v>
      </c>
      <c r="AD3">
        <f t="shared" ref="AD3:AD66" si="14">LN(P3)</f>
        <v>3.0361541880529064</v>
      </c>
    </row>
    <row r="4" spans="3:30" x14ac:dyDescent="0.2">
      <c r="C4" s="2">
        <v>958.37800000000004</v>
      </c>
      <c r="D4" s="3">
        <v>77.906000000000006</v>
      </c>
      <c r="E4" s="3">
        <v>77.254817857417905</v>
      </c>
      <c r="F4" s="3">
        <v>5.3831249999999899</v>
      </c>
      <c r="G4" s="3">
        <v>32724</v>
      </c>
      <c r="H4" s="3">
        <v>15.9</v>
      </c>
      <c r="I4" s="3">
        <v>8.1289428597067133</v>
      </c>
      <c r="J4" s="3">
        <v>6.6203820657334242</v>
      </c>
      <c r="K4" s="3">
        <v>0.60499999999999998</v>
      </c>
      <c r="L4" s="3">
        <v>9.4492768707482994E-2</v>
      </c>
      <c r="M4" s="3">
        <v>324.81666999999999</v>
      </c>
      <c r="N4" s="3">
        <v>1.7304999999999999</v>
      </c>
      <c r="O4" s="3">
        <v>3.1825000000000001</v>
      </c>
      <c r="P4" s="3">
        <v>13.266667</v>
      </c>
      <c r="Q4">
        <f t="shared" si="1"/>
        <v>6.8652422721728419</v>
      </c>
      <c r="R4">
        <f t="shared" si="2"/>
        <v>4.3555029717335243</v>
      </c>
      <c r="S4">
        <f t="shared" si="3"/>
        <v>4.3471092809194252</v>
      </c>
      <c r="T4">
        <f t="shared" si="4"/>
        <v>1.6832690605612992</v>
      </c>
      <c r="U4">
        <f t="shared" si="5"/>
        <v>10.39586403263359</v>
      </c>
      <c r="V4">
        <f t="shared" si="6"/>
        <v>2.7663191092261861</v>
      </c>
      <c r="W4">
        <f t="shared" si="7"/>
        <v>2.0954308855487738</v>
      </c>
      <c r="X4">
        <f t="shared" si="8"/>
        <v>1.890153082140549</v>
      </c>
      <c r="Y4">
        <f t="shared" si="9"/>
        <v>-0.50252682095129564</v>
      </c>
      <c r="Z4">
        <f t="shared" si="10"/>
        <v>-2.3592319690243047</v>
      </c>
      <c r="AA4">
        <f t="shared" si="11"/>
        <v>5.7832609308621228</v>
      </c>
      <c r="AB4">
        <f t="shared" si="12"/>
        <v>0.54841038409326182</v>
      </c>
      <c r="AC4">
        <f t="shared" si="13"/>
        <v>1.1576670514494245</v>
      </c>
      <c r="AD4">
        <f t="shared" si="14"/>
        <v>2.58525464874791</v>
      </c>
    </row>
    <row r="5" spans="3:30" x14ac:dyDescent="0.2">
      <c r="C5" s="2">
        <v>834.29100000000005</v>
      </c>
      <c r="D5" s="3">
        <v>59.886000000000003</v>
      </c>
      <c r="E5" s="3">
        <v>66.731020438833795</v>
      </c>
      <c r="F5" s="3">
        <v>4.2156000000000002</v>
      </c>
      <c r="G5" s="3">
        <v>29445</v>
      </c>
      <c r="H5" s="3">
        <v>23.6</v>
      </c>
      <c r="I5" s="3">
        <v>7.1780709608517883</v>
      </c>
      <c r="J5" s="3">
        <v>5.9670548881939416</v>
      </c>
      <c r="K5" s="3">
        <v>0.73916667000000003</v>
      </c>
      <c r="L5" s="3">
        <v>0.10411548001961964</v>
      </c>
      <c r="M5" s="3">
        <v>350.07499999999999</v>
      </c>
      <c r="N5" s="3">
        <v>1.72525</v>
      </c>
      <c r="O5" s="3">
        <v>3.6475</v>
      </c>
      <c r="P5" s="3">
        <v>6.7666667</v>
      </c>
      <c r="Q5">
        <f t="shared" si="1"/>
        <v>6.726582262363328</v>
      </c>
      <c r="R5">
        <f t="shared" si="2"/>
        <v>4.0924427549325042</v>
      </c>
      <c r="S5">
        <f t="shared" si="3"/>
        <v>4.2006699188536478</v>
      </c>
      <c r="T5">
        <f t="shared" si="4"/>
        <v>1.4387919300776446</v>
      </c>
      <c r="U5">
        <f t="shared" si="5"/>
        <v>10.290279395378672</v>
      </c>
      <c r="V5">
        <f t="shared" si="6"/>
        <v>3.1612467120315646</v>
      </c>
      <c r="W5">
        <f t="shared" si="7"/>
        <v>1.9710306785572678</v>
      </c>
      <c r="X5">
        <f t="shared" si="8"/>
        <v>1.7862534871223976</v>
      </c>
      <c r="Y5">
        <f t="shared" si="9"/>
        <v>-0.30223184895692928</v>
      </c>
      <c r="Z5">
        <f t="shared" si="10"/>
        <v>-2.2622546110579642</v>
      </c>
      <c r="AA5">
        <f t="shared" si="11"/>
        <v>5.8581474172418408</v>
      </c>
      <c r="AB5">
        <f t="shared" si="12"/>
        <v>0.54537196751857409</v>
      </c>
      <c r="AC5">
        <f t="shared" si="13"/>
        <v>1.2940420014148037</v>
      </c>
      <c r="AD5">
        <f t="shared" si="14"/>
        <v>1.9120086023057403</v>
      </c>
    </row>
    <row r="6" spans="3:30" x14ac:dyDescent="0.2">
      <c r="C6" s="2">
        <v>823.15599999999995</v>
      </c>
      <c r="D6" s="3">
        <v>57.454000000000001</v>
      </c>
      <c r="E6" s="3">
        <v>65.47538761443937</v>
      </c>
      <c r="F6" s="3">
        <v>4.9701500000000003</v>
      </c>
      <c r="G6" s="3">
        <v>30940</v>
      </c>
      <c r="H6" s="3">
        <v>24.9</v>
      </c>
      <c r="I6" s="3">
        <v>6.9797219482090886</v>
      </c>
      <c r="J6" s="3">
        <v>5.6621688720088503</v>
      </c>
      <c r="K6" s="3">
        <v>0.85583332999999995</v>
      </c>
      <c r="L6" s="3">
        <v>0.11358046102197687</v>
      </c>
      <c r="M6" s="3">
        <v>379.57499999999999</v>
      </c>
      <c r="N6" s="3">
        <v>1.6792499999999999</v>
      </c>
      <c r="O6" s="3">
        <v>3.3158333</v>
      </c>
      <c r="P6" s="3">
        <v>8.8666666999999997</v>
      </c>
      <c r="Q6">
        <f t="shared" si="1"/>
        <v>6.7131457331399309</v>
      </c>
      <c r="R6">
        <f t="shared" si="2"/>
        <v>4.0509846276325359</v>
      </c>
      <c r="S6">
        <f t="shared" si="3"/>
        <v>4.1816743104135083</v>
      </c>
      <c r="T6">
        <f t="shared" si="4"/>
        <v>1.6034500207396167</v>
      </c>
      <c r="U6">
        <f t="shared" si="5"/>
        <v>10.339805124127057</v>
      </c>
      <c r="V6">
        <f t="shared" si="6"/>
        <v>3.2148678034706619</v>
      </c>
      <c r="W6">
        <f t="shared" si="7"/>
        <v>1.9430090804806959</v>
      </c>
      <c r="X6">
        <f t="shared" si="8"/>
        <v>1.7338070117498552</v>
      </c>
      <c r="Y6">
        <f t="shared" si="9"/>
        <v>-0.15567962974237284</v>
      </c>
      <c r="Z6">
        <f t="shared" si="10"/>
        <v>-2.1752437855344247</v>
      </c>
      <c r="AA6">
        <f t="shared" si="11"/>
        <v>5.9390522057682515</v>
      </c>
      <c r="AB6">
        <f t="shared" si="12"/>
        <v>0.51834726516483676</v>
      </c>
      <c r="AC6">
        <f t="shared" si="13"/>
        <v>1.1987089645980598</v>
      </c>
      <c r="AD6">
        <f t="shared" si="14"/>
        <v>2.1822989308789422</v>
      </c>
    </row>
    <row r="7" spans="3:30" x14ac:dyDescent="0.2">
      <c r="C7" s="2">
        <v>911.01900000000001</v>
      </c>
      <c r="D7" s="3">
        <v>67.078999999999994</v>
      </c>
      <c r="E7" s="3">
        <v>71.980809195128131</v>
      </c>
      <c r="F7" s="3">
        <v>5.4131499999999901</v>
      </c>
      <c r="G7" s="3">
        <v>34238</v>
      </c>
      <c r="H7" s="3">
        <v>21.7</v>
      </c>
      <c r="I7" s="3">
        <v>7.3630736570806974</v>
      </c>
      <c r="J7" s="3">
        <v>5.8363894526860456</v>
      </c>
      <c r="K7" s="3">
        <v>0.91166667000000001</v>
      </c>
      <c r="L7" s="3">
        <v>0.11892795308635228</v>
      </c>
      <c r="M7" s="3">
        <v>409.35</v>
      </c>
      <c r="N7" s="3">
        <v>1.67275</v>
      </c>
      <c r="O7" s="3">
        <v>4.3333332999999996</v>
      </c>
      <c r="P7" s="3">
        <v>9.7658333000000006</v>
      </c>
      <c r="Q7">
        <f t="shared" si="1"/>
        <v>6.814563753244447</v>
      </c>
      <c r="R7">
        <f t="shared" si="2"/>
        <v>4.2058710292708419</v>
      </c>
      <c r="S7">
        <f t="shared" si="3"/>
        <v>4.2763995445316807</v>
      </c>
      <c r="T7">
        <f t="shared" si="4"/>
        <v>1.6888311784968468</v>
      </c>
      <c r="U7">
        <f t="shared" si="5"/>
        <v>10.441091417334723</v>
      </c>
      <c r="V7">
        <f t="shared" si="6"/>
        <v>3.0773122605464138</v>
      </c>
      <c r="W7">
        <f t="shared" si="7"/>
        <v>1.9964774620144867</v>
      </c>
      <c r="X7">
        <f t="shared" si="8"/>
        <v>1.7641123612451841</v>
      </c>
      <c r="Y7">
        <f t="shared" si="9"/>
        <v>-9.2480849137858021E-2</v>
      </c>
      <c r="Z7">
        <f t="shared" si="10"/>
        <v>-2.1292374054702825</v>
      </c>
      <c r="AA7">
        <f t="shared" si="11"/>
        <v>6.0145705358224575</v>
      </c>
      <c r="AB7">
        <f t="shared" si="12"/>
        <v>0.51446897868078922</v>
      </c>
      <c r="AC7">
        <f t="shared" si="13"/>
        <v>1.4663370611011193</v>
      </c>
      <c r="AD7">
        <f t="shared" si="14"/>
        <v>2.2788898960692503</v>
      </c>
    </row>
    <row r="8" spans="3:30" x14ac:dyDescent="0.2">
      <c r="C8" s="2">
        <v>992.53700000000003</v>
      </c>
      <c r="D8" s="3">
        <v>74.581999999999994</v>
      </c>
      <c r="E8" s="3">
        <v>77.984859885763342</v>
      </c>
      <c r="F8" s="3">
        <v>6.2484500000000001</v>
      </c>
      <c r="G8" s="3">
        <v>35577</v>
      </c>
      <c r="H8" s="3">
        <v>20.100000000000001</v>
      </c>
      <c r="I8" s="3">
        <v>7.5142790646595525</v>
      </c>
      <c r="J8" s="3">
        <v>5.9670548881939416</v>
      </c>
      <c r="K8" s="3">
        <v>0.89833333000000004</v>
      </c>
      <c r="L8" s="3">
        <v>0.11458441253778889</v>
      </c>
      <c r="M8" s="3">
        <v>442.50833</v>
      </c>
      <c r="N8" s="3">
        <v>1.6775</v>
      </c>
      <c r="O8" s="3">
        <v>4.1166666999999997</v>
      </c>
      <c r="P8" s="3">
        <v>10.6775</v>
      </c>
      <c r="Q8">
        <f t="shared" si="1"/>
        <v>6.900264291463456</v>
      </c>
      <c r="R8">
        <f t="shared" si="2"/>
        <v>4.3118991912320856</v>
      </c>
      <c r="S8">
        <f t="shared" si="3"/>
        <v>4.3565147038202916</v>
      </c>
      <c r="T8">
        <f t="shared" si="4"/>
        <v>1.8323334329912249</v>
      </c>
      <c r="U8">
        <f t="shared" si="5"/>
        <v>10.479454640632905</v>
      </c>
      <c r="V8">
        <f t="shared" si="6"/>
        <v>3.0007198150650303</v>
      </c>
      <c r="W8">
        <f t="shared" si="7"/>
        <v>2.016805085756721</v>
      </c>
      <c r="X8">
        <f t="shared" si="8"/>
        <v>1.7862534871223976</v>
      </c>
      <c r="Y8">
        <f t="shared" si="9"/>
        <v>-0.10721408801772432</v>
      </c>
      <c r="Z8">
        <f t="shared" si="10"/>
        <v>-2.1664435002022073</v>
      </c>
      <c r="AA8">
        <f t="shared" si="11"/>
        <v>6.0924592891295557</v>
      </c>
      <c r="AB8">
        <f t="shared" si="12"/>
        <v>0.51730458986369976</v>
      </c>
      <c r="AC8">
        <f t="shared" si="13"/>
        <v>1.4150437825030424</v>
      </c>
      <c r="AD8">
        <f t="shared" si="14"/>
        <v>2.3681387237334843</v>
      </c>
    </row>
    <row r="9" spans="3:30" x14ac:dyDescent="0.2">
      <c r="C9" s="2">
        <v>1118.944</v>
      </c>
      <c r="D9" s="3">
        <v>85.091999999999999</v>
      </c>
      <c r="E9" s="3">
        <v>87.314767075635771</v>
      </c>
      <c r="F9" s="3">
        <v>7.3813749999999896</v>
      </c>
      <c r="G9" s="3">
        <v>38599</v>
      </c>
      <c r="H9" s="3">
        <v>16.899999999999999</v>
      </c>
      <c r="I9" s="3">
        <v>7.6046701175393947</v>
      </c>
      <c r="J9" s="3">
        <v>6.0541651785325401</v>
      </c>
      <c r="K9" s="3">
        <v>0.94750000000000001</v>
      </c>
      <c r="L9" s="3">
        <v>0.11155913589743591</v>
      </c>
      <c r="M9" s="3">
        <v>471.35833000000002</v>
      </c>
      <c r="N9" s="3">
        <v>1.7255</v>
      </c>
      <c r="O9" s="3">
        <v>3.8824999999999998</v>
      </c>
      <c r="P9" s="3">
        <v>15.531667000000001</v>
      </c>
      <c r="Q9">
        <f t="shared" si="1"/>
        <v>7.020140662376896</v>
      </c>
      <c r="R9">
        <f t="shared" si="2"/>
        <v>4.4437330241098598</v>
      </c>
      <c r="S9">
        <f t="shared" si="3"/>
        <v>4.469519601755378</v>
      </c>
      <c r="T9">
        <f t="shared" si="4"/>
        <v>1.998959935621158</v>
      </c>
      <c r="U9">
        <f t="shared" si="5"/>
        <v>10.560981648381585</v>
      </c>
      <c r="V9">
        <f t="shared" si="6"/>
        <v>2.8273136219290276</v>
      </c>
      <c r="W9">
        <f t="shared" si="7"/>
        <v>2.0287625477210556</v>
      </c>
      <c r="X9">
        <f t="shared" si="8"/>
        <v>1.8007464944249645</v>
      </c>
      <c r="Y9">
        <f t="shared" si="9"/>
        <v>-5.3928342025555631E-2</v>
      </c>
      <c r="Z9">
        <f t="shared" si="10"/>
        <v>-2.193200461883575</v>
      </c>
      <c r="AA9">
        <f t="shared" si="11"/>
        <v>6.1556185903284097</v>
      </c>
      <c r="AB9">
        <f t="shared" si="12"/>
        <v>0.54551686355592111</v>
      </c>
      <c r="AC9">
        <f t="shared" si="13"/>
        <v>1.356479276040705</v>
      </c>
      <c r="AD9">
        <f t="shared" si="14"/>
        <v>2.7428809720310392</v>
      </c>
    </row>
    <row r="10" spans="3:30" x14ac:dyDescent="0.2">
      <c r="C10" s="2">
        <v>1177.5719999999999</v>
      </c>
      <c r="D10" s="3">
        <v>93.372</v>
      </c>
      <c r="E10" s="3">
        <v>91.308114638221298</v>
      </c>
      <c r="F10" s="3">
        <v>8.0805249999999909</v>
      </c>
      <c r="G10" s="3">
        <v>39701</v>
      </c>
      <c r="H10" s="3">
        <v>14.3</v>
      </c>
      <c r="I10" s="3">
        <v>7.9291966860625092</v>
      </c>
      <c r="J10" s="3">
        <v>6.2719409043790346</v>
      </c>
      <c r="K10" s="3">
        <v>1.0941666999999999</v>
      </c>
      <c r="L10" s="3">
        <v>0.11265206695955157</v>
      </c>
      <c r="M10" s="3">
        <v>503.59167000000002</v>
      </c>
      <c r="N10" s="3">
        <v>1.7077500000000001</v>
      </c>
      <c r="O10" s="3">
        <v>3.9458332999999999</v>
      </c>
      <c r="P10" s="3">
        <v>15.201667</v>
      </c>
      <c r="Q10">
        <f t="shared" si="1"/>
        <v>7.0712099705180176</v>
      </c>
      <c r="R10">
        <f t="shared" si="2"/>
        <v>4.5365915144227937</v>
      </c>
      <c r="S10">
        <f t="shared" si="3"/>
        <v>4.5142396624928489</v>
      </c>
      <c r="T10">
        <f t="shared" si="4"/>
        <v>2.0894568456697278</v>
      </c>
      <c r="U10">
        <f t="shared" si="5"/>
        <v>10.589131655274922</v>
      </c>
      <c r="V10">
        <f t="shared" si="6"/>
        <v>2.6602595372658615</v>
      </c>
      <c r="W10">
        <f t="shared" si="7"/>
        <v>2.0705517298928675</v>
      </c>
      <c r="X10">
        <f t="shared" si="8"/>
        <v>1.8360858608702735</v>
      </c>
      <c r="Y10">
        <f t="shared" si="9"/>
        <v>8.9993068991288908E-2</v>
      </c>
      <c r="Z10">
        <f t="shared" si="10"/>
        <v>-2.1834512637631027</v>
      </c>
      <c r="AA10">
        <f t="shared" si="11"/>
        <v>6.2217657611279096</v>
      </c>
      <c r="AB10">
        <f t="shared" si="12"/>
        <v>0.53517671462982175</v>
      </c>
      <c r="AC10">
        <f t="shared" si="13"/>
        <v>1.3726601613963572</v>
      </c>
      <c r="AD10">
        <f t="shared" si="14"/>
        <v>2.7214050928914322</v>
      </c>
    </row>
    <row r="11" spans="3:30" x14ac:dyDescent="0.2">
      <c r="C11" s="2">
        <v>1138.989</v>
      </c>
      <c r="D11" s="3">
        <v>87.730999999999995</v>
      </c>
      <c r="E11" s="3">
        <v>87.63351323933388</v>
      </c>
      <c r="F11" s="3">
        <v>6.3822499999999902</v>
      </c>
      <c r="G11" s="3">
        <v>38322</v>
      </c>
      <c r="H11" s="3">
        <v>19</v>
      </c>
      <c r="I11" s="3">
        <v>7.7025326846879114</v>
      </c>
      <c r="J11" s="3">
        <v>6.1412754688711377</v>
      </c>
      <c r="K11" s="3">
        <v>1.2033332999999999</v>
      </c>
      <c r="L11" s="3">
        <v>0.1146382181245643</v>
      </c>
      <c r="M11" s="3">
        <v>545.30832999999996</v>
      </c>
      <c r="N11" s="3">
        <v>1.7250000000000001</v>
      </c>
      <c r="O11" s="3">
        <v>4.0025000000000004</v>
      </c>
      <c r="P11" s="3">
        <v>11.400833</v>
      </c>
      <c r="Q11">
        <f t="shared" si="1"/>
        <v>7.0378963058061661</v>
      </c>
      <c r="R11">
        <f t="shared" si="2"/>
        <v>4.4742753146846983</v>
      </c>
      <c r="S11">
        <f t="shared" si="3"/>
        <v>4.4731634960059061</v>
      </c>
      <c r="T11">
        <f t="shared" si="4"/>
        <v>1.8535206997619644</v>
      </c>
      <c r="U11">
        <f t="shared" si="5"/>
        <v>10.553779422789644</v>
      </c>
      <c r="V11">
        <f t="shared" si="6"/>
        <v>2.9444389791664403</v>
      </c>
      <c r="W11">
        <f t="shared" si="7"/>
        <v>2.0415491948666236</v>
      </c>
      <c r="X11">
        <f t="shared" si="8"/>
        <v>1.815032451672441</v>
      </c>
      <c r="Y11">
        <f t="shared" si="9"/>
        <v>0.18509545597584839</v>
      </c>
      <c r="Z11">
        <f t="shared" si="10"/>
        <v>-2.1659740388090793</v>
      </c>
      <c r="AA11">
        <f t="shared" si="11"/>
        <v>6.3013513778102039</v>
      </c>
      <c r="AB11">
        <f t="shared" si="12"/>
        <v>0.54522705048332309</v>
      </c>
      <c r="AC11">
        <f t="shared" si="13"/>
        <v>1.3869191658887328</v>
      </c>
      <c r="AD11">
        <f t="shared" si="14"/>
        <v>2.4336864229063933</v>
      </c>
    </row>
    <row r="12" spans="3:30" x14ac:dyDescent="0.2">
      <c r="C12" s="2">
        <v>1230.22</v>
      </c>
      <c r="D12" s="3">
        <v>93.81</v>
      </c>
      <c r="E12" s="3">
        <v>93.895908751732236</v>
      </c>
      <c r="F12" s="3">
        <v>7.8474500000000003</v>
      </c>
      <c r="G12" s="3">
        <v>39633</v>
      </c>
      <c r="H12" s="3">
        <v>17.2</v>
      </c>
      <c r="I12" s="3">
        <v>7.6254653639186483</v>
      </c>
      <c r="J12" s="3">
        <v>6.0541651785325401</v>
      </c>
      <c r="K12" s="3">
        <v>1.2524999999999999</v>
      </c>
      <c r="L12" s="3">
        <v>0.12082625420168067</v>
      </c>
      <c r="M12" s="3">
        <v>578.65832999999998</v>
      </c>
      <c r="N12" s="3">
        <v>1.7582500000000001</v>
      </c>
      <c r="O12" s="3">
        <v>4.1866667</v>
      </c>
      <c r="P12" s="3">
        <v>11.905832999999999</v>
      </c>
      <c r="Q12">
        <f t="shared" si="1"/>
        <v>7.1149482941612181</v>
      </c>
      <c r="R12">
        <f t="shared" si="2"/>
        <v>4.5412714601378594</v>
      </c>
      <c r="S12">
        <f t="shared" si="3"/>
        <v>4.5421868149959135</v>
      </c>
      <c r="T12">
        <f t="shared" si="4"/>
        <v>2.0601886382577961</v>
      </c>
      <c r="U12">
        <f t="shared" si="5"/>
        <v>10.587417383546464</v>
      </c>
      <c r="V12">
        <f t="shared" si="6"/>
        <v>2.8449093838194073</v>
      </c>
      <c r="W12">
        <f t="shared" si="7"/>
        <v>2.0314933519647327</v>
      </c>
      <c r="X12">
        <f t="shared" si="8"/>
        <v>1.8007464944249645</v>
      </c>
      <c r="Y12">
        <f t="shared" si="9"/>
        <v>0.22514155397688276</v>
      </c>
      <c r="Z12">
        <f t="shared" si="10"/>
        <v>-2.1134016809888645</v>
      </c>
      <c r="AA12">
        <f t="shared" si="11"/>
        <v>6.3607121997663807</v>
      </c>
      <c r="AB12">
        <f t="shared" si="12"/>
        <v>0.56431899620599069</v>
      </c>
      <c r="AC12">
        <f t="shared" si="13"/>
        <v>1.4319048803337264</v>
      </c>
      <c r="AD12">
        <f t="shared" si="14"/>
        <v>2.4770284480915858</v>
      </c>
    </row>
    <row r="13" spans="3:30" x14ac:dyDescent="0.2">
      <c r="C13" s="2">
        <v>1337.075</v>
      </c>
      <c r="D13" s="3">
        <v>103.179</v>
      </c>
      <c r="E13" s="3">
        <v>101.20815039882146</v>
      </c>
      <c r="F13" s="3">
        <v>9.0634499999999907</v>
      </c>
      <c r="G13" s="3">
        <v>41437</v>
      </c>
      <c r="H13" s="3">
        <v>14.6</v>
      </c>
      <c r="I13" s="3">
        <v>7.7167698147074777</v>
      </c>
      <c r="J13" s="3">
        <v>6.0977203237018385</v>
      </c>
      <c r="K13" s="3">
        <v>1.3174999999999999</v>
      </c>
      <c r="L13" s="3">
        <v>0.1255145622406639</v>
      </c>
      <c r="M13" s="3">
        <v>601.4</v>
      </c>
      <c r="N13" s="3">
        <v>1.7849999999999999</v>
      </c>
      <c r="O13" s="3">
        <v>4.2824999999999998</v>
      </c>
      <c r="P13" s="3">
        <v>10.956666999999999</v>
      </c>
      <c r="Q13">
        <f t="shared" si="1"/>
        <v>7.1982396712653598</v>
      </c>
      <c r="R13">
        <f t="shared" si="2"/>
        <v>4.6364653439688013</v>
      </c>
      <c r="S13">
        <f t="shared" si="3"/>
        <v>4.6171792911481528</v>
      </c>
      <c r="T13">
        <f t="shared" si="4"/>
        <v>2.2042498422729717</v>
      </c>
      <c r="U13">
        <f t="shared" si="5"/>
        <v>10.631929480490411</v>
      </c>
      <c r="V13">
        <f t="shared" si="6"/>
        <v>2.6810215287142909</v>
      </c>
      <c r="W13">
        <f t="shared" si="7"/>
        <v>2.0433958586915328</v>
      </c>
      <c r="X13">
        <f t="shared" si="8"/>
        <v>1.8079149839035771</v>
      </c>
      <c r="Y13">
        <f t="shared" si="9"/>
        <v>0.27573600143338028</v>
      </c>
      <c r="Z13">
        <f t="shared" si="10"/>
        <v>-2.0753334933515473</v>
      </c>
      <c r="AA13">
        <f t="shared" si="11"/>
        <v>6.3992602705544286</v>
      </c>
      <c r="AB13">
        <f t="shared" si="12"/>
        <v>0.57941841523160231</v>
      </c>
      <c r="AC13">
        <f t="shared" si="13"/>
        <v>1.4545369512161379</v>
      </c>
      <c r="AD13">
        <f t="shared" si="14"/>
        <v>2.3939481294308957</v>
      </c>
    </row>
    <row r="14" spans="3:30" x14ac:dyDescent="0.2">
      <c r="C14" s="2">
        <v>1574.74</v>
      </c>
      <c r="D14" s="3">
        <v>129.72499999999999</v>
      </c>
      <c r="E14" s="3">
        <v>117.99169628059357</v>
      </c>
      <c r="F14" s="3">
        <v>11.437749999999999</v>
      </c>
      <c r="G14" s="3">
        <v>45785</v>
      </c>
      <c r="H14" s="3">
        <v>9.9</v>
      </c>
      <c r="I14" s="3">
        <v>8.237867838500323</v>
      </c>
      <c r="J14" s="3">
        <v>6.4026063398869306</v>
      </c>
      <c r="K14" s="3">
        <v>1.4483333</v>
      </c>
      <c r="L14" s="3">
        <v>0.12789562910776925</v>
      </c>
      <c r="M14" s="3">
        <v>674.39166999999998</v>
      </c>
      <c r="N14" s="3">
        <v>1.7282500000000001</v>
      </c>
      <c r="O14" s="3">
        <v>4.9233333000000004</v>
      </c>
      <c r="P14" s="3">
        <v>9.7225000000000001</v>
      </c>
      <c r="Q14">
        <f t="shared" si="1"/>
        <v>7.3618454582675561</v>
      </c>
      <c r="R14">
        <f t="shared" si="2"/>
        <v>4.8654168252538037</v>
      </c>
      <c r="S14">
        <f t="shared" si="3"/>
        <v>4.7706142514861005</v>
      </c>
      <c r="T14">
        <f t="shared" si="4"/>
        <v>2.4369192882862558</v>
      </c>
      <c r="U14">
        <f t="shared" si="5"/>
        <v>10.731711805541833</v>
      </c>
      <c r="V14">
        <f t="shared" si="6"/>
        <v>2.2925347571405443</v>
      </c>
      <c r="W14">
        <f t="shared" si="7"/>
        <v>2.1087415529743385</v>
      </c>
      <c r="X14">
        <f t="shared" si="8"/>
        <v>1.856705148073009</v>
      </c>
      <c r="Y14">
        <f t="shared" si="9"/>
        <v>0.37041344703428569</v>
      </c>
      <c r="Z14">
        <f t="shared" si="10"/>
        <v>-2.0565407452755147</v>
      </c>
      <c r="AA14">
        <f t="shared" si="11"/>
        <v>6.5138110548913151</v>
      </c>
      <c r="AB14">
        <f t="shared" si="12"/>
        <v>0.5471093358432374</v>
      </c>
      <c r="AC14">
        <f t="shared" si="13"/>
        <v>1.5939858011046981</v>
      </c>
      <c r="AD14">
        <f t="shared" si="14"/>
        <v>2.2744427870477653</v>
      </c>
    </row>
    <row r="15" spans="3:30" x14ac:dyDescent="0.2">
      <c r="C15" s="2">
        <v>1870.9110000000001</v>
      </c>
      <c r="D15" s="3">
        <v>166.363</v>
      </c>
      <c r="E15" s="3">
        <v>138.77509866977636</v>
      </c>
      <c r="F15" s="3">
        <v>13.1175499999999</v>
      </c>
      <c r="G15" s="3">
        <v>50219</v>
      </c>
      <c r="H15" s="3">
        <v>4.7</v>
      </c>
      <c r="I15" s="3">
        <v>8.8920851927216198</v>
      </c>
      <c r="J15" s="3">
        <v>7.0994886625957125</v>
      </c>
      <c r="K15" s="3">
        <v>1.5308333000000001</v>
      </c>
      <c r="L15" s="3">
        <v>0.13263024176611321</v>
      </c>
      <c r="M15" s="3">
        <v>758.13333</v>
      </c>
      <c r="N15" s="3">
        <v>1.6877500000000001</v>
      </c>
      <c r="O15" s="3">
        <v>5.0733332999999998</v>
      </c>
      <c r="P15" s="3">
        <v>8.6675000000000004</v>
      </c>
      <c r="Q15">
        <f t="shared" si="1"/>
        <v>7.5341807569973129</v>
      </c>
      <c r="R15">
        <f t="shared" si="2"/>
        <v>5.1141721478931679</v>
      </c>
      <c r="S15">
        <f t="shared" si="3"/>
        <v>4.9328546275813867</v>
      </c>
      <c r="T15">
        <f t="shared" si="4"/>
        <v>2.5739510282733824</v>
      </c>
      <c r="U15">
        <f t="shared" si="5"/>
        <v>10.824148720127818</v>
      </c>
      <c r="V15">
        <f t="shared" si="6"/>
        <v>1.547562508716013</v>
      </c>
      <c r="W15">
        <f t="shared" si="7"/>
        <v>2.1851615768839467</v>
      </c>
      <c r="X15">
        <f t="shared" si="8"/>
        <v>1.9600227621010351</v>
      </c>
      <c r="Y15">
        <f t="shared" si="9"/>
        <v>0.42581222766440124</v>
      </c>
      <c r="Z15">
        <f t="shared" si="10"/>
        <v>-2.0201901596160936</v>
      </c>
      <c r="AA15">
        <f t="shared" si="11"/>
        <v>6.6308592672719167</v>
      </c>
      <c r="AB15">
        <f t="shared" si="12"/>
        <v>0.52339628093984281</v>
      </c>
      <c r="AC15">
        <f t="shared" si="13"/>
        <v>1.6239980571951278</v>
      </c>
      <c r="AD15">
        <f t="shared" si="14"/>
        <v>2.1595803985770416</v>
      </c>
    </row>
    <row r="16" spans="3:30" x14ac:dyDescent="0.2">
      <c r="C16" s="2">
        <v>2187.8180000000002</v>
      </c>
      <c r="D16" s="3">
        <v>203.41499999999999</v>
      </c>
      <c r="E16" s="3">
        <v>160.04095981122336</v>
      </c>
      <c r="F16" s="3">
        <v>15.925674999999901</v>
      </c>
      <c r="G16" s="3">
        <v>55995</v>
      </c>
      <c r="H16" s="3">
        <v>1.9</v>
      </c>
      <c r="I16" s="3">
        <v>9.2976198202958376</v>
      </c>
      <c r="J16" s="3">
        <v>7.5350401142887007</v>
      </c>
      <c r="K16" s="3">
        <v>1.6291667000000001</v>
      </c>
      <c r="L16" s="3">
        <v>0.14009247165535582</v>
      </c>
      <c r="M16" s="3">
        <v>831.8</v>
      </c>
      <c r="N16" s="3">
        <v>1.7137500000000001</v>
      </c>
      <c r="O16" s="3">
        <v>5.6458332999999996</v>
      </c>
      <c r="P16" s="3">
        <v>11.609166999999999</v>
      </c>
      <c r="Q16">
        <f t="shared" si="1"/>
        <v>7.6906599790949386</v>
      </c>
      <c r="R16">
        <f t="shared" si="2"/>
        <v>5.3152482272080182</v>
      </c>
      <c r="S16">
        <f t="shared" si="3"/>
        <v>5.0754297812918665</v>
      </c>
      <c r="T16">
        <f t="shared" si="4"/>
        <v>2.7679325867451952</v>
      </c>
      <c r="U16">
        <f t="shared" si="5"/>
        <v>10.933017680016794</v>
      </c>
      <c r="V16">
        <f t="shared" si="6"/>
        <v>0.64185388617239469</v>
      </c>
      <c r="W16">
        <f t="shared" si="7"/>
        <v>2.2297584341011709</v>
      </c>
      <c r="X16">
        <f t="shared" si="8"/>
        <v>2.0195641557920516</v>
      </c>
      <c r="Y16">
        <f t="shared" si="9"/>
        <v>0.48806865710373237</v>
      </c>
      <c r="Z16">
        <f t="shared" si="10"/>
        <v>-1.9654525625907899</v>
      </c>
      <c r="AA16">
        <f t="shared" si="11"/>
        <v>6.7235920273088112</v>
      </c>
      <c r="AB16">
        <f t="shared" si="12"/>
        <v>0.53868395189438711</v>
      </c>
      <c r="AC16">
        <f t="shared" si="13"/>
        <v>1.7309178040677509</v>
      </c>
      <c r="AD16">
        <f t="shared" si="14"/>
        <v>2.4517950446430752</v>
      </c>
    </row>
    <row r="17" spans="3:30" x14ac:dyDescent="0.2">
      <c r="C17" s="2">
        <v>2361.6219999999998</v>
      </c>
      <c r="D17" s="3">
        <v>224.77099999999999</v>
      </c>
      <c r="E17" s="3">
        <v>170.63029163014801</v>
      </c>
      <c r="F17" s="3">
        <v>17.137049999999899</v>
      </c>
      <c r="G17" s="3">
        <v>57221</v>
      </c>
      <c r="H17" s="3">
        <v>1.2</v>
      </c>
      <c r="I17" s="3">
        <v>9.5176535448941451</v>
      </c>
      <c r="J17" s="3">
        <v>7.6657055497965976</v>
      </c>
      <c r="K17" s="3">
        <v>1.6641667</v>
      </c>
      <c r="L17" s="3">
        <v>0.14203817446832714</v>
      </c>
      <c r="M17" s="3">
        <v>880.66666999999995</v>
      </c>
      <c r="N17" s="3">
        <v>1.7544999999999999</v>
      </c>
      <c r="O17" s="3">
        <v>6.6708333</v>
      </c>
      <c r="P17" s="3">
        <v>12.504167000000001</v>
      </c>
      <c r="Q17">
        <f t="shared" si="1"/>
        <v>7.7671039500809194</v>
      </c>
      <c r="R17">
        <f t="shared" si="2"/>
        <v>5.4150821061391428</v>
      </c>
      <c r="S17">
        <f t="shared" si="3"/>
        <v>5.139499178675309</v>
      </c>
      <c r="T17">
        <f t="shared" si="4"/>
        <v>2.8412427863379848</v>
      </c>
      <c r="U17">
        <f t="shared" si="5"/>
        <v>10.954676242858241</v>
      </c>
      <c r="V17">
        <f t="shared" si="6"/>
        <v>0.18232155679395459</v>
      </c>
      <c r="W17">
        <f t="shared" si="7"/>
        <v>2.2531483420463143</v>
      </c>
      <c r="X17">
        <f t="shared" si="8"/>
        <v>2.0367565563324246</v>
      </c>
      <c r="Y17">
        <f t="shared" si="9"/>
        <v>0.50932451766976838</v>
      </c>
      <c r="Z17">
        <f t="shared" si="10"/>
        <v>-1.9516594232263433</v>
      </c>
      <c r="AA17">
        <f t="shared" si="11"/>
        <v>6.780679200199172</v>
      </c>
      <c r="AB17">
        <f t="shared" si="12"/>
        <v>0.56218391604113271</v>
      </c>
      <c r="AC17">
        <f t="shared" si="13"/>
        <v>1.8977447846578464</v>
      </c>
      <c r="AD17">
        <f t="shared" si="14"/>
        <v>2.5260619487561562</v>
      </c>
    </row>
    <row r="18" spans="3:30" x14ac:dyDescent="0.2">
      <c r="C18" s="2">
        <v>2337.63</v>
      </c>
      <c r="D18" s="3">
        <v>228.27199999999999</v>
      </c>
      <c r="E18" s="3">
        <v>167.02331122520505</v>
      </c>
      <c r="F18" s="3">
        <v>14.7096249999999</v>
      </c>
      <c r="G18" s="3">
        <v>55548</v>
      </c>
      <c r="H18" s="3">
        <v>1.9</v>
      </c>
      <c r="I18" s="3">
        <v>9.7651039728271787</v>
      </c>
      <c r="J18" s="3">
        <v>7.8399261304737928</v>
      </c>
      <c r="K18" s="3">
        <v>1.74</v>
      </c>
      <c r="L18" s="3">
        <v>0.14906476119402987</v>
      </c>
      <c r="M18" s="3">
        <v>963.66666999999995</v>
      </c>
      <c r="N18" s="3">
        <v>1.7490000000000001</v>
      </c>
      <c r="O18" s="3">
        <v>7.3483333000000002</v>
      </c>
      <c r="P18" s="3">
        <v>15.293333000000001</v>
      </c>
      <c r="Q18">
        <f t="shared" si="1"/>
        <v>7.7568928745896493</v>
      </c>
      <c r="R18">
        <f t="shared" si="2"/>
        <v>5.4305379003724585</v>
      </c>
      <c r="S18">
        <f t="shared" si="3"/>
        <v>5.1181333908501125</v>
      </c>
      <c r="T18">
        <f t="shared" si="4"/>
        <v>2.6885020414263923</v>
      </c>
      <c r="U18">
        <f t="shared" si="5"/>
        <v>10.925002790819271</v>
      </c>
      <c r="V18">
        <f t="shared" si="6"/>
        <v>0.64185388617239469</v>
      </c>
      <c r="W18">
        <f t="shared" si="7"/>
        <v>2.2788152117709011</v>
      </c>
      <c r="X18">
        <f t="shared" si="8"/>
        <v>2.0592294121844832</v>
      </c>
      <c r="Y18">
        <f t="shared" si="9"/>
        <v>0.55388511322643763</v>
      </c>
      <c r="Z18">
        <f t="shared" si="10"/>
        <v>-1.9033744285786918</v>
      </c>
      <c r="AA18">
        <f t="shared" si="11"/>
        <v>6.8707454568072475</v>
      </c>
      <c r="AB18">
        <f t="shared" si="12"/>
        <v>0.55904419603646505</v>
      </c>
      <c r="AC18">
        <f t="shared" si="13"/>
        <v>1.9944735256056152</v>
      </c>
      <c r="AD18">
        <f t="shared" si="14"/>
        <v>2.7274169817970706</v>
      </c>
    </row>
    <row r="19" spans="3:30" x14ac:dyDescent="0.2">
      <c r="C19" s="2">
        <v>2068.9659999999999</v>
      </c>
      <c r="D19" s="3">
        <v>228.18700000000001</v>
      </c>
      <c r="E19" s="3">
        <v>146.34098892574949</v>
      </c>
      <c r="F19" s="3">
        <v>12.67455</v>
      </c>
      <c r="G19" s="3">
        <v>49643</v>
      </c>
      <c r="H19" s="3">
        <v>3.9</v>
      </c>
      <c r="I19" s="3">
        <v>11.029035759891658</v>
      </c>
      <c r="J19" s="3">
        <v>8.4932533080132746</v>
      </c>
      <c r="K19" s="3">
        <v>1.8366667000000001</v>
      </c>
      <c r="L19" s="3">
        <v>0.15503222585286766</v>
      </c>
      <c r="M19" s="3">
        <v>1086.5916999999999</v>
      </c>
      <c r="N19" s="3">
        <v>1.72475</v>
      </c>
      <c r="O19" s="3">
        <v>6.1591667000000001</v>
      </c>
      <c r="P19" s="3">
        <v>17.054167</v>
      </c>
      <c r="Q19">
        <f t="shared" si="1"/>
        <v>7.63480424455107</v>
      </c>
      <c r="R19">
        <f t="shared" si="2"/>
        <v>5.430165468232957</v>
      </c>
      <c r="S19">
        <f t="shared" si="3"/>
        <v>4.9859394391599157</v>
      </c>
      <c r="T19">
        <f t="shared" si="4"/>
        <v>2.5395960458884219</v>
      </c>
      <c r="U19">
        <f t="shared" si="5"/>
        <v>10.812612672625372</v>
      </c>
      <c r="V19">
        <f t="shared" si="6"/>
        <v>1.3609765531356006</v>
      </c>
      <c r="W19">
        <f t="shared" si="7"/>
        <v>2.4005314096699784</v>
      </c>
      <c r="X19">
        <f t="shared" si="8"/>
        <v>2.1392721198580196</v>
      </c>
      <c r="Y19">
        <f t="shared" si="9"/>
        <v>0.6079523526455336</v>
      </c>
      <c r="Z19">
        <f t="shared" si="10"/>
        <v>-1.8641222749447364</v>
      </c>
      <c r="AA19">
        <f t="shared" si="11"/>
        <v>6.9908011955828195</v>
      </c>
      <c r="AB19">
        <f t="shared" si="12"/>
        <v>0.545082112444081</v>
      </c>
      <c r="AC19">
        <f t="shared" si="13"/>
        <v>1.8179414924207826</v>
      </c>
      <c r="AD19">
        <f t="shared" si="14"/>
        <v>2.8363945726959772</v>
      </c>
    </row>
    <row r="20" spans="3:30" x14ac:dyDescent="0.2">
      <c r="C20" s="2">
        <v>2048.2930000000001</v>
      </c>
      <c r="D20" s="3">
        <v>250.726</v>
      </c>
      <c r="E20" s="3">
        <v>142.14839386421832</v>
      </c>
      <c r="F20" s="3">
        <v>14.252800000000001</v>
      </c>
      <c r="G20" s="3">
        <v>49936</v>
      </c>
      <c r="H20" s="3">
        <v>3.9</v>
      </c>
      <c r="I20" s="3">
        <v>12.240729231608952</v>
      </c>
      <c r="J20" s="3">
        <v>9.7127973727536432</v>
      </c>
      <c r="K20" s="3">
        <v>1.9308333</v>
      </c>
      <c r="L20" s="3">
        <v>0.15776076180790036</v>
      </c>
      <c r="M20" s="3">
        <v>1221.3833</v>
      </c>
      <c r="N20" s="3">
        <v>1.7044999999999999</v>
      </c>
      <c r="O20" s="3">
        <v>6.21</v>
      </c>
      <c r="P20" s="3">
        <v>15.2</v>
      </c>
      <c r="Q20">
        <f t="shared" si="1"/>
        <v>7.6247620423326259</v>
      </c>
      <c r="R20">
        <f t="shared" si="2"/>
        <v>5.5243607093998612</v>
      </c>
      <c r="S20">
        <f t="shared" si="3"/>
        <v>4.9568715391532487</v>
      </c>
      <c r="T20">
        <f t="shared" si="4"/>
        <v>2.6569533786408566</v>
      </c>
      <c r="U20">
        <f t="shared" si="5"/>
        <v>10.81849746451056</v>
      </c>
      <c r="V20">
        <f t="shared" si="6"/>
        <v>1.3609765531356006</v>
      </c>
      <c r="W20">
        <f t="shared" si="7"/>
        <v>2.5047688530553263</v>
      </c>
      <c r="X20">
        <f t="shared" si="8"/>
        <v>2.2734443327543916</v>
      </c>
      <c r="Y20">
        <f t="shared" si="9"/>
        <v>0.65795167139258126</v>
      </c>
      <c r="Z20">
        <f t="shared" si="10"/>
        <v>-1.8466755592354371</v>
      </c>
      <c r="AA20">
        <f t="shared" si="11"/>
        <v>7.1077393478611084</v>
      </c>
      <c r="AB20">
        <f t="shared" si="12"/>
        <v>0.53327181259582068</v>
      </c>
      <c r="AC20">
        <f t="shared" si="13"/>
        <v>1.8261608959453874</v>
      </c>
      <c r="AD20">
        <f t="shared" si="14"/>
        <v>2.7212954278522306</v>
      </c>
    </row>
    <row r="21" spans="3:30" x14ac:dyDescent="0.2">
      <c r="C21" s="2">
        <v>2134.2910000000002</v>
      </c>
      <c r="D21" s="3">
        <v>275.92399999999998</v>
      </c>
      <c r="E21" s="3">
        <v>145.57398638755603</v>
      </c>
      <c r="F21" s="3">
        <v>14.8550249999999</v>
      </c>
      <c r="G21" s="3">
        <v>51332</v>
      </c>
      <c r="H21" s="3">
        <v>3.7666666666666599</v>
      </c>
      <c r="I21" s="3">
        <v>12.928133979855602</v>
      </c>
      <c r="J21" s="3">
        <v>10.496789985801023</v>
      </c>
      <c r="K21" s="3">
        <v>1.9841667000000001</v>
      </c>
      <c r="L21" s="3">
        <v>0.15763071602761247</v>
      </c>
      <c r="M21" s="3">
        <v>1322.4083000000001</v>
      </c>
      <c r="N21" s="3">
        <v>1.7775000000000001</v>
      </c>
      <c r="O21" s="3">
        <v>6.8425000000000002</v>
      </c>
      <c r="P21" s="3">
        <v>15.53</v>
      </c>
      <c r="Q21">
        <f t="shared" si="1"/>
        <v>7.6658897862013866</v>
      </c>
      <c r="R21">
        <f t="shared" si="2"/>
        <v>5.6201254654791448</v>
      </c>
      <c r="S21">
        <f t="shared" si="3"/>
        <v>4.9806844548794755</v>
      </c>
      <c r="T21">
        <f t="shared" si="4"/>
        <v>2.6983381918481868</v>
      </c>
      <c r="U21">
        <f t="shared" si="5"/>
        <v>10.846069618364352</v>
      </c>
      <c r="V21">
        <f t="shared" si="6"/>
        <v>1.3261904370501834</v>
      </c>
      <c r="W21">
        <f t="shared" si="7"/>
        <v>2.5594058652658491</v>
      </c>
      <c r="X21">
        <f t="shared" si="8"/>
        <v>2.3510694947849275</v>
      </c>
      <c r="Y21">
        <f t="shared" si="9"/>
        <v>0.68519902751043504</v>
      </c>
      <c r="Z21">
        <f t="shared" si="10"/>
        <v>-1.8475002218962699</v>
      </c>
      <c r="AA21">
        <f t="shared" si="11"/>
        <v>7.1872098229541468</v>
      </c>
      <c r="AB21">
        <f t="shared" si="12"/>
        <v>0.57520788269525891</v>
      </c>
      <c r="AC21">
        <f t="shared" si="13"/>
        <v>1.9231531619326971</v>
      </c>
      <c r="AD21">
        <f t="shared" si="14"/>
        <v>2.7427736371605955</v>
      </c>
    </row>
    <row r="22" spans="3:30" x14ac:dyDescent="0.2">
      <c r="C22" s="2">
        <v>2121.201</v>
      </c>
      <c r="D22" s="3">
        <v>273.755</v>
      </c>
      <c r="E22" s="3">
        <v>142.1856709466494</v>
      </c>
      <c r="F22" s="3">
        <v>14.0382</v>
      </c>
      <c r="G22" s="3">
        <v>50358</v>
      </c>
      <c r="H22" s="3">
        <v>5.9083333333333297</v>
      </c>
      <c r="I22" s="3">
        <v>12.905660519677294</v>
      </c>
      <c r="J22" s="3">
        <v>10.366124550293126</v>
      </c>
      <c r="K22" s="3">
        <v>2.0733332999999998</v>
      </c>
      <c r="L22" s="3">
        <v>0.16358243494164945</v>
      </c>
      <c r="M22" s="3">
        <v>1425.7666999999999</v>
      </c>
      <c r="N22" s="3">
        <v>1.8425</v>
      </c>
      <c r="O22" s="3">
        <v>7.5575000000000001</v>
      </c>
      <c r="P22" s="3">
        <v>15.224167</v>
      </c>
      <c r="Q22">
        <f t="shared" si="1"/>
        <v>7.6597377166941287</v>
      </c>
      <c r="R22">
        <f t="shared" si="2"/>
        <v>5.6122335458040933</v>
      </c>
      <c r="S22">
        <f t="shared" si="3"/>
        <v>4.9571337453906157</v>
      </c>
      <c r="T22">
        <f t="shared" si="4"/>
        <v>2.6417821852504799</v>
      </c>
      <c r="U22">
        <f t="shared" si="5"/>
        <v>10.826912773310882</v>
      </c>
      <c r="V22">
        <f t="shared" si="6"/>
        <v>1.776363783750081</v>
      </c>
      <c r="W22">
        <f t="shared" si="7"/>
        <v>2.557666015098055</v>
      </c>
      <c r="X22">
        <f t="shared" si="8"/>
        <v>2.3385432349657473</v>
      </c>
      <c r="Y22">
        <f t="shared" si="9"/>
        <v>0.7291576020058077</v>
      </c>
      <c r="Z22">
        <f t="shared" si="10"/>
        <v>-1.8104382264599577</v>
      </c>
      <c r="AA22">
        <f t="shared" si="11"/>
        <v>7.2624649831014887</v>
      </c>
      <c r="AB22">
        <f t="shared" si="12"/>
        <v>0.61112334508135469</v>
      </c>
      <c r="AC22">
        <f t="shared" si="13"/>
        <v>2.0225404476714761</v>
      </c>
      <c r="AD22">
        <f t="shared" si="14"/>
        <v>2.722884099455491</v>
      </c>
    </row>
    <row r="23" spans="3:30" x14ac:dyDescent="0.2">
      <c r="C23" s="2">
        <v>2305.6680000000001</v>
      </c>
      <c r="D23" s="3">
        <v>301.267</v>
      </c>
      <c r="E23" s="3">
        <v>151.99330321608409</v>
      </c>
      <c r="F23" s="3">
        <v>16.2486999999999</v>
      </c>
      <c r="G23" s="3">
        <v>52424</v>
      </c>
      <c r="H23" s="3">
        <v>5.3249999999999904</v>
      </c>
      <c r="I23" s="3">
        <v>13.066365148841896</v>
      </c>
      <c r="J23" s="3">
        <v>10.496789985801023</v>
      </c>
      <c r="K23" s="3">
        <v>2.1441667</v>
      </c>
      <c r="L23" s="3">
        <v>0.16631344909452703</v>
      </c>
      <c r="M23" s="3">
        <v>1540.35</v>
      </c>
      <c r="N23" s="3">
        <v>1.8552500000000001</v>
      </c>
      <c r="O23" s="3">
        <v>7.9874999999999998</v>
      </c>
      <c r="P23" s="3">
        <v>18.438334000000001</v>
      </c>
      <c r="Q23">
        <f t="shared" si="1"/>
        <v>7.7431257182176916</v>
      </c>
      <c r="R23">
        <f t="shared" si="2"/>
        <v>5.7079969147479357</v>
      </c>
      <c r="S23">
        <f t="shared" si="3"/>
        <v>5.0238364620867832</v>
      </c>
      <c r="T23">
        <f t="shared" si="4"/>
        <v>2.7880129055755698</v>
      </c>
      <c r="U23">
        <f t="shared" si="5"/>
        <v>10.867119780719333</v>
      </c>
      <c r="V23">
        <f t="shared" si="6"/>
        <v>1.672412711595487</v>
      </c>
      <c r="W23">
        <f t="shared" si="7"/>
        <v>2.570041382518335</v>
      </c>
      <c r="X23">
        <f t="shared" si="8"/>
        <v>2.3510694947849275</v>
      </c>
      <c r="Y23">
        <f t="shared" si="9"/>
        <v>0.7627509920517076</v>
      </c>
      <c r="Z23">
        <f t="shared" si="10"/>
        <v>-1.7938810235666256</v>
      </c>
      <c r="AA23">
        <f t="shared" si="11"/>
        <v>7.3397649423124136</v>
      </c>
      <c r="AB23">
        <f t="shared" si="12"/>
        <v>0.61801945786810597</v>
      </c>
      <c r="AC23">
        <f t="shared" si="13"/>
        <v>2.0778778197036534</v>
      </c>
      <c r="AD23">
        <f t="shared" si="14"/>
        <v>2.9144318669753217</v>
      </c>
    </row>
    <row r="24" spans="3:30" x14ac:dyDescent="0.2">
      <c r="C24" s="2">
        <v>2493.1480000000001</v>
      </c>
      <c r="D24" s="3">
        <v>348.80599999999998</v>
      </c>
      <c r="E24" s="3">
        <v>161.60867725899212</v>
      </c>
      <c r="F24" s="3">
        <v>17.6238999999999</v>
      </c>
      <c r="G24" s="3">
        <v>56415</v>
      </c>
      <c r="H24" s="3">
        <v>3.3333333333333299</v>
      </c>
      <c r="I24" s="3">
        <v>13.990585396454602</v>
      </c>
      <c r="J24" s="3">
        <v>11.324337744017701</v>
      </c>
      <c r="K24" s="3">
        <v>2.1983332999999998</v>
      </c>
      <c r="L24" s="3">
        <v>0.16880405875591972</v>
      </c>
      <c r="M24" s="3">
        <v>1679.5916999999999</v>
      </c>
      <c r="N24" s="3">
        <v>1.91025</v>
      </c>
      <c r="O24" s="3">
        <v>7.6116666999999998</v>
      </c>
      <c r="P24" s="3">
        <v>22.358332999999998</v>
      </c>
      <c r="Q24">
        <f t="shared" si="1"/>
        <v>7.8213014479868841</v>
      </c>
      <c r="R24">
        <f t="shared" si="2"/>
        <v>5.8545158937217368</v>
      </c>
      <c r="S24">
        <f t="shared" si="3"/>
        <v>5.0851778405550263</v>
      </c>
      <c r="T24">
        <f t="shared" si="4"/>
        <v>2.8692559354031397</v>
      </c>
      <c r="U24">
        <f t="shared" si="5"/>
        <v>10.940490359572546</v>
      </c>
      <c r="V24">
        <f t="shared" si="6"/>
        <v>1.203972804325935</v>
      </c>
      <c r="W24">
        <f t="shared" si="7"/>
        <v>2.638384631722944</v>
      </c>
      <c r="X24">
        <f t="shared" si="8"/>
        <v>2.4269541923098004</v>
      </c>
      <c r="Y24">
        <f t="shared" si="9"/>
        <v>0.78769948233816578</v>
      </c>
      <c r="Z24">
        <f t="shared" si="10"/>
        <v>-1.7790166523467934</v>
      </c>
      <c r="AA24">
        <f t="shared" si="11"/>
        <v>7.4263060071450537</v>
      </c>
      <c r="AB24">
        <f t="shared" si="12"/>
        <v>0.647234123545539</v>
      </c>
      <c r="AC24">
        <f t="shared" si="13"/>
        <v>2.0296821623480947</v>
      </c>
      <c r="AD24">
        <f t="shared" si="14"/>
        <v>3.1071990927348936</v>
      </c>
    </row>
    <row r="25" spans="3:30" x14ac:dyDescent="0.2">
      <c r="C25" s="2">
        <v>2594.9340000000002</v>
      </c>
      <c r="D25" s="3">
        <v>369.32600000000002</v>
      </c>
      <c r="E25" s="3">
        <v>165.3249352062947</v>
      </c>
      <c r="F25" s="3">
        <v>18.2999749999999</v>
      </c>
      <c r="G25" s="3">
        <v>57702</v>
      </c>
      <c r="H25" s="3">
        <v>3.0333333333333301</v>
      </c>
      <c r="I25" s="3">
        <v>14.232577784251932</v>
      </c>
      <c r="J25" s="3">
        <v>11.542113469864194</v>
      </c>
      <c r="K25" s="3">
        <v>2.2733333</v>
      </c>
      <c r="L25" s="3">
        <v>0.17282903499344371</v>
      </c>
      <c r="M25" s="3">
        <v>1831.2249999999999</v>
      </c>
      <c r="N25" s="3">
        <v>1.8267500000000001</v>
      </c>
      <c r="O25" s="3">
        <v>7.4191666999999999</v>
      </c>
      <c r="P25" s="3">
        <v>24.635833999999999</v>
      </c>
      <c r="Q25">
        <f t="shared" si="1"/>
        <v>7.8613163617505402</v>
      </c>
      <c r="R25">
        <f t="shared" si="2"/>
        <v>5.9116797228463263</v>
      </c>
      <c r="S25">
        <f t="shared" si="3"/>
        <v>5.1079128416434845</v>
      </c>
      <c r="T25">
        <f t="shared" si="4"/>
        <v>2.9068996937262179</v>
      </c>
      <c r="U25">
        <f t="shared" si="5"/>
        <v>10.963047113940537</v>
      </c>
      <c r="V25">
        <f t="shared" si="6"/>
        <v>1.1096621248546936</v>
      </c>
      <c r="W25">
        <f t="shared" si="7"/>
        <v>2.6555335470838783</v>
      </c>
      <c r="X25">
        <f t="shared" si="8"/>
        <v>2.4460023872804948</v>
      </c>
      <c r="Y25">
        <f t="shared" si="9"/>
        <v>0.8212471685245043</v>
      </c>
      <c r="Z25">
        <f t="shared" si="10"/>
        <v>-1.755452410144638</v>
      </c>
      <c r="AA25">
        <f t="shared" si="11"/>
        <v>7.5127404207950566</v>
      </c>
      <c r="AB25">
        <f t="shared" si="12"/>
        <v>0.60253843168919019</v>
      </c>
      <c r="AC25">
        <f t="shared" si="13"/>
        <v>2.0040667462904471</v>
      </c>
      <c r="AD25">
        <f t="shared" si="14"/>
        <v>3.2042020496952603</v>
      </c>
    </row>
    <row r="26" spans="3:30" x14ac:dyDescent="0.2">
      <c r="C26" s="2">
        <v>2715.067</v>
      </c>
      <c r="D26" s="3">
        <v>391.11700000000002</v>
      </c>
      <c r="E26" s="3">
        <v>170.14420792243754</v>
      </c>
      <c r="F26" s="3">
        <v>19.8436249999999</v>
      </c>
      <c r="G26" s="3">
        <v>58918</v>
      </c>
      <c r="H26" s="3">
        <v>2.9249999999999998</v>
      </c>
      <c r="I26" s="3">
        <v>14.405427195719295</v>
      </c>
      <c r="J26" s="3">
        <v>11.629223760202793</v>
      </c>
      <c r="K26" s="3">
        <v>2.3374999999999999</v>
      </c>
      <c r="L26" s="3">
        <v>0.17538430555555554</v>
      </c>
      <c r="M26" s="3">
        <v>2054.4582999999998</v>
      </c>
      <c r="N26" s="3">
        <v>1.7685</v>
      </c>
      <c r="O26" s="3">
        <v>8.41</v>
      </c>
      <c r="P26" s="3">
        <v>24.7</v>
      </c>
      <c r="Q26">
        <f t="shared" si="1"/>
        <v>7.9065719097799363</v>
      </c>
      <c r="R26">
        <f t="shared" si="2"/>
        <v>5.9690067479607523</v>
      </c>
      <c r="S26">
        <f t="shared" si="3"/>
        <v>5.1366463593592053</v>
      </c>
      <c r="T26">
        <f t="shared" si="4"/>
        <v>2.9878827968605215</v>
      </c>
      <c r="U26">
        <f t="shared" si="5"/>
        <v>10.983901925669148</v>
      </c>
      <c r="V26">
        <f t="shared" si="6"/>
        <v>1.0732944806838198</v>
      </c>
      <c r="W26">
        <f t="shared" si="7"/>
        <v>2.6676050241689073</v>
      </c>
      <c r="X26">
        <f t="shared" si="8"/>
        <v>2.4535212196945224</v>
      </c>
      <c r="Y26">
        <f t="shared" si="9"/>
        <v>0.84908198218070496</v>
      </c>
      <c r="Z26">
        <f t="shared" si="10"/>
        <v>-1.7407756810659487</v>
      </c>
      <c r="AA26">
        <f t="shared" si="11"/>
        <v>7.6277674912082558</v>
      </c>
      <c r="AB26">
        <f t="shared" si="12"/>
        <v>0.5701317296633982</v>
      </c>
      <c r="AC26">
        <f t="shared" si="13"/>
        <v>2.1294214739848565</v>
      </c>
      <c r="AD26">
        <f t="shared" si="14"/>
        <v>3.2068032436339315</v>
      </c>
    </row>
    <row r="27" spans="3:30" x14ac:dyDescent="0.2">
      <c r="C27" s="2">
        <v>2700.5419999999999</v>
      </c>
      <c r="D27" s="3">
        <v>392.64400000000001</v>
      </c>
      <c r="E27" s="3">
        <v>166.30613369871944</v>
      </c>
      <c r="F27" s="3">
        <v>18.768374999999899</v>
      </c>
      <c r="G27" s="3">
        <v>57387</v>
      </c>
      <c r="H27" s="3">
        <v>5.5499999999999901</v>
      </c>
      <c r="I27" s="3">
        <v>14.539451710064128</v>
      </c>
      <c r="J27" s="3">
        <v>11.71633405054139</v>
      </c>
      <c r="K27" s="3">
        <v>2.4058332999999998</v>
      </c>
      <c r="L27" s="3">
        <v>0.17818222280006452</v>
      </c>
      <c r="M27" s="3">
        <v>2218.9666999999999</v>
      </c>
      <c r="N27" s="3">
        <v>1.81975</v>
      </c>
      <c r="O27" s="3">
        <v>9.4425000000000008</v>
      </c>
      <c r="P27" s="3">
        <v>30.0625</v>
      </c>
      <c r="Q27">
        <f t="shared" si="1"/>
        <v>7.9012077725874343</v>
      </c>
      <c r="R27">
        <f t="shared" si="2"/>
        <v>5.9729033489197176</v>
      </c>
      <c r="S27">
        <f t="shared" si="3"/>
        <v>5.1138302688543638</v>
      </c>
      <c r="T27">
        <f t="shared" si="4"/>
        <v>2.9321732725299148</v>
      </c>
      <c r="U27">
        <f t="shared" si="5"/>
        <v>10.957573075820763</v>
      </c>
      <c r="V27">
        <f t="shared" si="6"/>
        <v>1.7137979277583413</v>
      </c>
      <c r="W27">
        <f t="shared" si="7"/>
        <v>2.6768657623203742</v>
      </c>
      <c r="X27">
        <f t="shared" si="8"/>
        <v>2.4609839408961118</v>
      </c>
      <c r="Y27">
        <f t="shared" si="9"/>
        <v>0.87789633003163026</v>
      </c>
      <c r="Z27">
        <f t="shared" si="10"/>
        <v>-1.7249485287418345</v>
      </c>
      <c r="AA27">
        <f t="shared" si="11"/>
        <v>7.7047969160601895</v>
      </c>
      <c r="AB27">
        <f t="shared" si="12"/>
        <v>0.59869912901623024</v>
      </c>
      <c r="AC27">
        <f t="shared" si="13"/>
        <v>2.2452207756044751</v>
      </c>
      <c r="AD27">
        <f t="shared" si="14"/>
        <v>3.4032785478659799</v>
      </c>
    </row>
    <row r="28" spans="3:30" x14ac:dyDescent="0.2">
      <c r="C28" s="2">
        <v>2893.97</v>
      </c>
      <c r="D28" s="3">
        <v>427.92700000000002</v>
      </c>
      <c r="E28" s="3">
        <v>175.08800169187731</v>
      </c>
      <c r="F28" s="3">
        <v>21.1611499999999</v>
      </c>
      <c r="G28" s="3">
        <v>59080</v>
      </c>
      <c r="H28" s="3">
        <v>4.3833333333333302</v>
      </c>
      <c r="I28" s="3">
        <v>14.786849898236682</v>
      </c>
      <c r="J28" s="3">
        <v>11.672778905372091</v>
      </c>
      <c r="K28" s="3">
        <v>2.4916667000000001</v>
      </c>
      <c r="L28" s="3">
        <v>0.18161007121263492</v>
      </c>
      <c r="M28" s="3">
        <v>2416.2750000000001</v>
      </c>
      <c r="N28" s="3">
        <v>1.79525</v>
      </c>
      <c r="O28" s="3">
        <v>11.46</v>
      </c>
      <c r="P28" s="3">
        <v>40.880833000000003</v>
      </c>
      <c r="Q28">
        <f t="shared" si="1"/>
        <v>7.9703845408626472</v>
      </c>
      <c r="R28">
        <f t="shared" si="2"/>
        <v>6.0589526202869948</v>
      </c>
      <c r="S28">
        <f t="shared" si="3"/>
        <v>5.1652887143390984</v>
      </c>
      <c r="T28">
        <f t="shared" si="4"/>
        <v>3.0521669533393911</v>
      </c>
      <c r="U28">
        <f t="shared" si="5"/>
        <v>10.986647736645317</v>
      </c>
      <c r="V28">
        <f t="shared" si="6"/>
        <v>1.4778094699556632</v>
      </c>
      <c r="W28">
        <f t="shared" si="7"/>
        <v>2.6937382654124393</v>
      </c>
      <c r="X28">
        <f t="shared" si="8"/>
        <v>2.4572595418051293</v>
      </c>
      <c r="Y28">
        <f t="shared" si="9"/>
        <v>0.91295184398656681</v>
      </c>
      <c r="Z28">
        <f t="shared" si="10"/>
        <v>-1.7058933561333389</v>
      </c>
      <c r="AA28">
        <f t="shared" si="11"/>
        <v>7.7899823770804995</v>
      </c>
      <c r="AB28">
        <f t="shared" si="12"/>
        <v>0.58514428800828988</v>
      </c>
      <c r="AC28">
        <f t="shared" si="13"/>
        <v>2.4388627112865935</v>
      </c>
      <c r="AD28">
        <f t="shared" si="14"/>
        <v>3.7106613224001754</v>
      </c>
    </row>
    <row r="29" spans="3:30" x14ac:dyDescent="0.2">
      <c r="C29" s="2">
        <v>2957.0970000000002</v>
      </c>
      <c r="D29" s="3">
        <v>452.149</v>
      </c>
      <c r="E29" s="3">
        <v>175.79772897872161</v>
      </c>
      <c r="F29" s="3">
        <v>22.093325</v>
      </c>
      <c r="G29" s="3">
        <v>60845</v>
      </c>
      <c r="H29" s="3">
        <v>4.1416666666666604</v>
      </c>
      <c r="I29" s="3">
        <v>15.290299912380284</v>
      </c>
      <c r="J29" s="3">
        <v>11.846999486049286</v>
      </c>
      <c r="K29" s="3">
        <v>2.5966667000000001</v>
      </c>
      <c r="L29" s="3">
        <v>0.18400589330858025</v>
      </c>
      <c r="M29" s="3">
        <v>2612.6667000000002</v>
      </c>
      <c r="N29" s="3">
        <v>1.7535000000000001</v>
      </c>
      <c r="O29" s="3">
        <v>13.910833</v>
      </c>
      <c r="P29" s="3">
        <v>46.480832999999997</v>
      </c>
      <c r="Q29">
        <f t="shared" si="1"/>
        <v>7.9919633228315314</v>
      </c>
      <c r="R29">
        <f t="shared" si="2"/>
        <v>6.1140117715286193</v>
      </c>
      <c r="S29">
        <f t="shared" si="3"/>
        <v>5.1693340669578616</v>
      </c>
      <c r="T29">
        <f t="shared" si="4"/>
        <v>3.0952755267024927</v>
      </c>
      <c r="U29">
        <f t="shared" si="5"/>
        <v>11.016084925770901</v>
      </c>
      <c r="V29">
        <f t="shared" si="6"/>
        <v>1.4210982833145813</v>
      </c>
      <c r="W29">
        <f t="shared" si="7"/>
        <v>2.7272186346851792</v>
      </c>
      <c r="X29">
        <f t="shared" si="8"/>
        <v>2.4720746275902701</v>
      </c>
      <c r="Y29">
        <f t="shared" si="9"/>
        <v>0.95422858405151767</v>
      </c>
      <c r="Z29">
        <f t="shared" si="10"/>
        <v>-1.6927874930350846</v>
      </c>
      <c r="AA29">
        <f t="shared" si="11"/>
        <v>7.8681267028498239</v>
      </c>
      <c r="AB29">
        <f t="shared" si="12"/>
        <v>0.5616137905980958</v>
      </c>
      <c r="AC29">
        <f t="shared" si="13"/>
        <v>2.6326678891171564</v>
      </c>
      <c r="AD29">
        <f t="shared" si="14"/>
        <v>3.8390400340698112</v>
      </c>
    </row>
    <row r="30" spans="3:30" x14ac:dyDescent="0.2">
      <c r="C30" s="2">
        <v>3020.0830000000001</v>
      </c>
      <c r="D30" s="3">
        <v>477.09300000000002</v>
      </c>
      <c r="E30" s="3">
        <v>176.35872330971111</v>
      </c>
      <c r="F30" s="3">
        <v>22.381749999999901</v>
      </c>
      <c r="G30" s="3">
        <v>61308</v>
      </c>
      <c r="H30" s="3">
        <v>4.2583333333333302</v>
      </c>
      <c r="I30" s="3">
        <v>15.797347291448613</v>
      </c>
      <c r="J30" s="3">
        <v>12.238995792572977</v>
      </c>
      <c r="K30" s="3">
        <v>2.7058333000000001</v>
      </c>
      <c r="L30" s="3">
        <v>0.18600092535335333</v>
      </c>
      <c r="M30" s="3">
        <v>2782.15</v>
      </c>
      <c r="N30" s="3">
        <v>1.74475</v>
      </c>
      <c r="O30" s="3">
        <v>13.001666999999999</v>
      </c>
      <c r="P30" s="3">
        <v>44.245834000000002</v>
      </c>
      <c r="Q30">
        <f t="shared" si="1"/>
        <v>8.0130395934349608</v>
      </c>
      <c r="R30">
        <f t="shared" si="2"/>
        <v>6.1677114404379019</v>
      </c>
      <c r="S30">
        <f t="shared" si="3"/>
        <v>5.1725201213487191</v>
      </c>
      <c r="T30">
        <f t="shared" si="4"/>
        <v>3.1082458946435203</v>
      </c>
      <c r="U30">
        <f t="shared" si="5"/>
        <v>11.023665619118798</v>
      </c>
      <c r="V30">
        <f t="shared" si="6"/>
        <v>1.4488778474216577</v>
      </c>
      <c r="W30">
        <f t="shared" si="7"/>
        <v>2.7598420329910325</v>
      </c>
      <c r="X30">
        <f t="shared" si="8"/>
        <v>2.5046272306280186</v>
      </c>
      <c r="Y30">
        <f t="shared" si="9"/>
        <v>0.99540992400769046</v>
      </c>
      <c r="Z30">
        <f t="shared" si="10"/>
        <v>-1.6820036302632826</v>
      </c>
      <c r="AA30">
        <f t="shared" si="11"/>
        <v>7.9309792890744353</v>
      </c>
      <c r="AB30">
        <f t="shared" si="12"/>
        <v>0.55661127891512396</v>
      </c>
      <c r="AC30">
        <f t="shared" si="13"/>
        <v>2.565077580009905</v>
      </c>
      <c r="AD30">
        <f t="shared" si="14"/>
        <v>3.7897612201291864</v>
      </c>
    </row>
    <row r="31" spans="3:30" x14ac:dyDescent="0.2">
      <c r="C31" s="2">
        <v>2994.683</v>
      </c>
      <c r="D31" s="3">
        <v>483.858</v>
      </c>
      <c r="E31" s="3">
        <v>171.99724003736634</v>
      </c>
      <c r="F31" s="3">
        <v>20.958100000000002</v>
      </c>
      <c r="G31" s="3">
        <v>59839</v>
      </c>
      <c r="H31" s="3">
        <v>6.7999999999999901</v>
      </c>
      <c r="I31" s="3">
        <v>16.157236007951425</v>
      </c>
      <c r="J31" s="3">
        <v>12.587436953927366</v>
      </c>
      <c r="K31" s="3">
        <v>2.8883333000000002</v>
      </c>
      <c r="L31" s="3">
        <v>0.19055861944833336</v>
      </c>
      <c r="M31" s="3">
        <v>2931.0333000000001</v>
      </c>
      <c r="N31" s="3">
        <v>1.7862499999999999</v>
      </c>
      <c r="O31" s="3">
        <v>11.105</v>
      </c>
      <c r="P31" s="3">
        <v>46.785832999999997</v>
      </c>
      <c r="Q31">
        <f t="shared" si="1"/>
        <v>8.0045936618759903</v>
      </c>
      <c r="R31">
        <f t="shared" si="2"/>
        <v>6.1817914752400744</v>
      </c>
      <c r="S31">
        <f t="shared" si="3"/>
        <v>5.1474784303903283</v>
      </c>
      <c r="T31">
        <f t="shared" si="4"/>
        <v>3.042525206489024</v>
      </c>
      <c r="U31">
        <f t="shared" si="5"/>
        <v>10.999412901278777</v>
      </c>
      <c r="V31">
        <f t="shared" si="6"/>
        <v>1.9169226121820595</v>
      </c>
      <c r="W31">
        <f t="shared" si="7"/>
        <v>2.7823679993521755</v>
      </c>
      <c r="X31">
        <f t="shared" si="8"/>
        <v>2.5326992494067047</v>
      </c>
      <c r="Y31">
        <f t="shared" si="9"/>
        <v>1.0606796229587787</v>
      </c>
      <c r="Z31">
        <f t="shared" si="10"/>
        <v>-1.6577954181099681</v>
      </c>
      <c r="AA31">
        <f t="shared" si="11"/>
        <v>7.9831103019564864</v>
      </c>
      <c r="AB31">
        <f t="shared" si="12"/>
        <v>0.58011845026194009</v>
      </c>
      <c r="AC31">
        <f t="shared" si="13"/>
        <v>2.4073954573463907</v>
      </c>
      <c r="AD31">
        <f t="shared" si="14"/>
        <v>3.8455804434213543</v>
      </c>
    </row>
    <row r="32" spans="3:30" x14ac:dyDescent="0.2">
      <c r="C32" s="2">
        <v>3201.683</v>
      </c>
      <c r="D32" s="3">
        <v>524.41499999999996</v>
      </c>
      <c r="E32" s="3">
        <v>180.7763577128801</v>
      </c>
      <c r="F32" s="3">
        <v>23.4523499999999</v>
      </c>
      <c r="G32" s="3">
        <v>61587</v>
      </c>
      <c r="H32" s="3">
        <v>5.4749999999999996</v>
      </c>
      <c r="I32" s="3">
        <v>16.379354233382877</v>
      </c>
      <c r="J32" s="3">
        <v>12.674547244265966</v>
      </c>
      <c r="K32" s="3">
        <v>3.07</v>
      </c>
      <c r="L32" s="3">
        <v>0.19205819618528608</v>
      </c>
      <c r="M32" s="3">
        <v>3053.85</v>
      </c>
      <c r="N32" s="3">
        <v>1.847</v>
      </c>
      <c r="O32" s="3">
        <v>12.438333</v>
      </c>
      <c r="P32" s="3">
        <v>57.81</v>
      </c>
      <c r="Q32">
        <f t="shared" si="1"/>
        <v>8.0714318880311655</v>
      </c>
      <c r="R32">
        <f t="shared" si="2"/>
        <v>6.2622833555994477</v>
      </c>
      <c r="S32">
        <f t="shared" si="3"/>
        <v>5.197260674545217</v>
      </c>
      <c r="T32">
        <f t="shared" si="4"/>
        <v>3.1549707030908909</v>
      </c>
      <c r="U32">
        <f t="shared" si="5"/>
        <v>11.028206088288718</v>
      </c>
      <c r="V32">
        <f t="shared" si="6"/>
        <v>1.7001922757025645</v>
      </c>
      <c r="W32">
        <f t="shared" si="7"/>
        <v>2.796021653556374</v>
      </c>
      <c r="X32">
        <f t="shared" si="8"/>
        <v>2.5395958284657651</v>
      </c>
      <c r="Y32">
        <f t="shared" si="9"/>
        <v>1.1216775615991057</v>
      </c>
      <c r="Z32">
        <f t="shared" si="10"/>
        <v>-1.6499568477497373</v>
      </c>
      <c r="AA32">
        <f t="shared" si="11"/>
        <v>8.0241583686587958</v>
      </c>
      <c r="AB32">
        <f t="shared" si="12"/>
        <v>0.61356270121710288</v>
      </c>
      <c r="AC32">
        <f t="shared" si="13"/>
        <v>2.5207830751163662</v>
      </c>
      <c r="AD32">
        <f t="shared" si="14"/>
        <v>4.0571617710943846</v>
      </c>
    </row>
    <row r="33" spans="3:30" x14ac:dyDescent="0.2">
      <c r="C33" s="2">
        <v>3285.4540000000002</v>
      </c>
      <c r="D33" s="3">
        <v>545.495</v>
      </c>
      <c r="E33" s="3">
        <v>181.77068849393672</v>
      </c>
      <c r="F33" s="3">
        <v>23.971550000000001</v>
      </c>
      <c r="G33" s="3">
        <v>62680</v>
      </c>
      <c r="H33" s="3">
        <v>5.5083333333333302</v>
      </c>
      <c r="I33" s="3">
        <v>16.603337012175484</v>
      </c>
      <c r="J33" s="3">
        <v>12.89232297011246</v>
      </c>
      <c r="K33" s="3">
        <v>3.2358332999999999</v>
      </c>
      <c r="L33" s="3">
        <v>0.19147626563922682</v>
      </c>
      <c r="M33" s="3">
        <v>3222.2583</v>
      </c>
      <c r="N33" s="3">
        <v>1.8505</v>
      </c>
      <c r="O33" s="3">
        <v>10.623333000000001</v>
      </c>
      <c r="P33" s="3">
        <v>55.601666000000002</v>
      </c>
      <c r="Q33">
        <f t="shared" si="1"/>
        <v>8.0972601253268053</v>
      </c>
      <c r="R33">
        <f t="shared" si="2"/>
        <v>6.3016936393282768</v>
      </c>
      <c r="S33">
        <f t="shared" si="3"/>
        <v>5.2027459393382323</v>
      </c>
      <c r="T33">
        <f t="shared" si="4"/>
        <v>3.1768677105191938</v>
      </c>
      <c r="U33">
        <f t="shared" si="5"/>
        <v>11.045797696469958</v>
      </c>
      <c r="V33">
        <f t="shared" si="6"/>
        <v>1.7062620970696398</v>
      </c>
      <c r="W33">
        <f t="shared" si="7"/>
        <v>2.8096036999895624</v>
      </c>
      <c r="X33">
        <f t="shared" si="8"/>
        <v>2.5566320156183333</v>
      </c>
      <c r="Y33">
        <f t="shared" si="9"/>
        <v>1.1742864836542621</v>
      </c>
      <c r="Z33">
        <f t="shared" si="10"/>
        <v>-1.652991417263284</v>
      </c>
      <c r="AA33">
        <f t="shared" si="11"/>
        <v>8.0778377281214357</v>
      </c>
      <c r="AB33">
        <f t="shared" si="12"/>
        <v>0.61545587284407366</v>
      </c>
      <c r="AC33">
        <f t="shared" si="13"/>
        <v>2.3630528083836637</v>
      </c>
      <c r="AD33">
        <f t="shared" si="14"/>
        <v>4.0182131648364008</v>
      </c>
    </row>
    <row r="34" spans="3:30" x14ac:dyDescent="0.2">
      <c r="C34" s="2">
        <v>3371.35</v>
      </c>
      <c r="D34" s="3">
        <v>565.72799999999995</v>
      </c>
      <c r="E34" s="3">
        <v>183.48723503167602</v>
      </c>
      <c r="F34" s="3">
        <v>24.133074999999899</v>
      </c>
      <c r="G34" s="3">
        <v>62881</v>
      </c>
      <c r="H34" s="3">
        <v>6.68333333333333</v>
      </c>
      <c r="I34" s="3">
        <v>16.780458866626127</v>
      </c>
      <c r="J34" s="3">
        <v>13.022988405620355</v>
      </c>
      <c r="K34" s="3">
        <v>3.4508333000000002</v>
      </c>
      <c r="L34" s="3">
        <v>0.19562731374819756</v>
      </c>
      <c r="M34" s="3">
        <v>3342.2667000000001</v>
      </c>
      <c r="N34" s="3">
        <v>1.8425</v>
      </c>
      <c r="O34" s="3">
        <v>7.6825000000000001</v>
      </c>
      <c r="P34" s="3">
        <v>66.653334000000001</v>
      </c>
      <c r="Q34">
        <f t="shared" si="1"/>
        <v>8.1230685366020747</v>
      </c>
      <c r="R34">
        <f t="shared" si="2"/>
        <v>6.3381133973236121</v>
      </c>
      <c r="S34">
        <f t="shared" si="3"/>
        <v>5.2121451012148716</v>
      </c>
      <c r="T34">
        <f t="shared" si="4"/>
        <v>3.1835833062463745</v>
      </c>
      <c r="U34">
        <f t="shared" si="5"/>
        <v>11.04899933028452</v>
      </c>
      <c r="V34">
        <f t="shared" si="6"/>
        <v>1.899616865084468</v>
      </c>
      <c r="W34">
        <f t="shared" si="7"/>
        <v>2.8202150467096292</v>
      </c>
      <c r="X34">
        <f t="shared" si="8"/>
        <v>2.5667161346849592</v>
      </c>
      <c r="Y34">
        <f t="shared" si="9"/>
        <v>1.2386157381099732</v>
      </c>
      <c r="Z34">
        <f t="shared" si="10"/>
        <v>-1.6315438902908388</v>
      </c>
      <c r="AA34">
        <f t="shared" si="11"/>
        <v>8.1144045084847534</v>
      </c>
      <c r="AB34">
        <f t="shared" si="12"/>
        <v>0.61112334508135469</v>
      </c>
      <c r="AC34">
        <f t="shared" si="13"/>
        <v>2.0389450150225028</v>
      </c>
      <c r="AD34">
        <f t="shared" si="14"/>
        <v>4.1995050678792607</v>
      </c>
    </row>
    <row r="35" spans="3:30" x14ac:dyDescent="0.2">
      <c r="C35" s="2">
        <v>3579.4459999999999</v>
      </c>
      <c r="D35" s="3">
        <v>608.01499999999999</v>
      </c>
      <c r="E35" s="3">
        <v>191.86063689218196</v>
      </c>
      <c r="F35" s="3">
        <v>26.138199999999902</v>
      </c>
      <c r="G35" s="3">
        <v>64573</v>
      </c>
      <c r="H35" s="3">
        <v>5.5416666666666599</v>
      </c>
      <c r="I35" s="3">
        <v>16.986287822193713</v>
      </c>
      <c r="J35" s="3">
        <v>13.153653841128252</v>
      </c>
      <c r="K35" s="3">
        <v>3.7008333000000002</v>
      </c>
      <c r="L35" s="3">
        <v>0.20327490925363639</v>
      </c>
      <c r="M35" s="3">
        <v>3404.8332999999998</v>
      </c>
      <c r="N35" s="3">
        <v>1.9152499999999999</v>
      </c>
      <c r="O35" s="3">
        <v>8.3841666999999998</v>
      </c>
      <c r="P35" s="3">
        <v>61.955832999999998</v>
      </c>
      <c r="Q35">
        <f t="shared" si="1"/>
        <v>8.1829633188165936</v>
      </c>
      <c r="R35">
        <f t="shared" si="2"/>
        <v>6.4101995527144728</v>
      </c>
      <c r="S35">
        <f t="shared" si="3"/>
        <v>5.2567692589515902</v>
      </c>
      <c r="T35">
        <f t="shared" si="4"/>
        <v>3.2633978458404167</v>
      </c>
      <c r="U35">
        <f t="shared" si="5"/>
        <v>11.075551645746119</v>
      </c>
      <c r="V35">
        <f t="shared" si="6"/>
        <v>1.7122952978738069</v>
      </c>
      <c r="W35">
        <f t="shared" si="7"/>
        <v>2.8324064198859711</v>
      </c>
      <c r="X35">
        <f t="shared" si="8"/>
        <v>2.5766995786691425</v>
      </c>
      <c r="Y35">
        <f t="shared" si="9"/>
        <v>1.3085580105090302</v>
      </c>
      <c r="Z35">
        <f t="shared" si="10"/>
        <v>-1.5931959833099987</v>
      </c>
      <c r="AA35">
        <f t="shared" si="11"/>
        <v>8.1329512599695946</v>
      </c>
      <c r="AB35">
        <f t="shared" si="12"/>
        <v>0.64984816241479315</v>
      </c>
      <c r="AC35">
        <f t="shared" si="13"/>
        <v>2.1263450104917068</v>
      </c>
      <c r="AD35">
        <f t="shared" si="14"/>
        <v>4.1264217602205848</v>
      </c>
    </row>
    <row r="36" spans="3:30" x14ac:dyDescent="0.2">
      <c r="C36" s="2">
        <v>3736.0610000000001</v>
      </c>
      <c r="D36" s="3">
        <v>641.92700000000002</v>
      </c>
      <c r="E36" s="3">
        <v>197.35862256923295</v>
      </c>
      <c r="F36" s="3">
        <v>27.688749999999999</v>
      </c>
      <c r="G36" s="3">
        <v>65619</v>
      </c>
      <c r="H36" s="3">
        <v>5.6666666666666599</v>
      </c>
      <c r="I36" s="3">
        <v>17.181919674223735</v>
      </c>
      <c r="J36" s="3">
        <v>13.327874421805449</v>
      </c>
      <c r="K36" s="3">
        <v>3.9691667000000002</v>
      </c>
      <c r="L36" s="3">
        <v>0.20524704038734237</v>
      </c>
      <c r="M36" s="3">
        <v>3439.9333000000001</v>
      </c>
      <c r="N36" s="3">
        <v>1.994</v>
      </c>
      <c r="O36" s="3">
        <v>8.8458333000000007</v>
      </c>
      <c r="P36" s="3">
        <v>70.218333999999999</v>
      </c>
      <c r="Q36">
        <f t="shared" si="1"/>
        <v>8.2257871268385649</v>
      </c>
      <c r="R36">
        <f t="shared" si="2"/>
        <v>6.4644745900597025</v>
      </c>
      <c r="S36">
        <f t="shared" si="3"/>
        <v>5.2850224929164105</v>
      </c>
      <c r="T36">
        <f t="shared" si="4"/>
        <v>3.3210261935131338</v>
      </c>
      <c r="U36">
        <f t="shared" si="5"/>
        <v>11.09162056714265</v>
      </c>
      <c r="V36">
        <f t="shared" si="6"/>
        <v>1.7346010553881053</v>
      </c>
      <c r="W36">
        <f t="shared" si="7"/>
        <v>2.8438576492092285</v>
      </c>
      <c r="X36">
        <f t="shared" si="8"/>
        <v>2.5898576632466535</v>
      </c>
      <c r="Y36">
        <f t="shared" si="9"/>
        <v>1.3785561734228371</v>
      </c>
      <c r="Z36">
        <f t="shared" si="10"/>
        <v>-1.5835409503036602</v>
      </c>
      <c r="AA36">
        <f t="shared" si="11"/>
        <v>8.1432073606445812</v>
      </c>
      <c r="AB36">
        <f t="shared" si="12"/>
        <v>0.69014267153964659</v>
      </c>
      <c r="AC36">
        <f t="shared" si="13"/>
        <v>2.1799465345930122</v>
      </c>
      <c r="AD36">
        <f t="shared" si="14"/>
        <v>4.2516094450244841</v>
      </c>
    </row>
    <row r="37" spans="3:30" x14ac:dyDescent="0.2">
      <c r="C37" s="2">
        <v>3951.902</v>
      </c>
      <c r="D37" s="3">
        <v>689.38</v>
      </c>
      <c r="E37" s="3">
        <v>205.91302306420263</v>
      </c>
      <c r="F37" s="3">
        <v>29.5554249999999</v>
      </c>
      <c r="G37" s="3">
        <v>67275</v>
      </c>
      <c r="H37" s="3">
        <v>5.1916666666666602</v>
      </c>
      <c r="I37" s="3">
        <v>17.444258486166913</v>
      </c>
      <c r="J37" s="3">
        <v>13.502095002482642</v>
      </c>
      <c r="K37" s="3">
        <v>4.3083333000000001</v>
      </c>
      <c r="L37" s="3">
        <v>0.2006424899959838</v>
      </c>
      <c r="M37" s="3">
        <v>3483.3083000000001</v>
      </c>
      <c r="N37" s="3">
        <v>2.0922499999999999</v>
      </c>
      <c r="O37" s="3">
        <v>8.4983333000000005</v>
      </c>
      <c r="P37" s="3">
        <v>81.546667999999997</v>
      </c>
      <c r="Q37">
        <f t="shared" si="1"/>
        <v>8.2819522609894438</v>
      </c>
      <c r="R37">
        <f t="shared" si="2"/>
        <v>6.5357926429279738</v>
      </c>
      <c r="S37">
        <f t="shared" si="3"/>
        <v>5.3274538614954681</v>
      </c>
      <c r="T37">
        <f t="shared" si="4"/>
        <v>3.3862673141424868</v>
      </c>
      <c r="U37">
        <f t="shared" si="5"/>
        <v>11.116543975595107</v>
      </c>
      <c r="V37">
        <f t="shared" si="6"/>
        <v>1.647054776005406</v>
      </c>
      <c r="W37">
        <f t="shared" si="7"/>
        <v>2.8590105679266218</v>
      </c>
      <c r="X37">
        <f t="shared" si="8"/>
        <v>2.6028448587734645</v>
      </c>
      <c r="Y37">
        <f t="shared" si="9"/>
        <v>1.4605511239894393</v>
      </c>
      <c r="Z37">
        <f t="shared" si="10"/>
        <v>-1.6062306113475235</v>
      </c>
      <c r="AA37">
        <f t="shared" si="11"/>
        <v>8.1557377820961534</v>
      </c>
      <c r="AB37">
        <f t="shared" si="12"/>
        <v>0.73824004193084636</v>
      </c>
      <c r="AC37">
        <f t="shared" si="13"/>
        <v>2.1398700619166715</v>
      </c>
      <c r="AD37">
        <f t="shared" si="14"/>
        <v>4.4011754698631984</v>
      </c>
    </row>
    <row r="38" spans="3:30" x14ac:dyDescent="0.2">
      <c r="C38" s="2">
        <v>4208.08</v>
      </c>
      <c r="D38" s="3">
        <v>747.56799999999998</v>
      </c>
      <c r="E38" s="3">
        <v>216.54864520685746</v>
      </c>
      <c r="F38" s="3">
        <v>32.5066249999999</v>
      </c>
      <c r="G38" s="3">
        <v>69692</v>
      </c>
      <c r="H38" s="3">
        <v>4.5249999999999897</v>
      </c>
      <c r="I38" s="3">
        <v>17.765061500731925</v>
      </c>
      <c r="J38" s="3">
        <v>13.719870728329138</v>
      </c>
      <c r="K38" s="3">
        <v>4.7024999999999997</v>
      </c>
      <c r="L38" s="3">
        <v>0.20068137267657993</v>
      </c>
      <c r="M38" s="3">
        <v>3555.375</v>
      </c>
      <c r="N38" s="3">
        <v>2.1487500000000002</v>
      </c>
      <c r="O38" s="3">
        <v>8.5500000000000007</v>
      </c>
      <c r="P38" s="3">
        <v>88.47</v>
      </c>
      <c r="Q38">
        <f t="shared" si="1"/>
        <v>8.3447617656436748</v>
      </c>
      <c r="R38">
        <f t="shared" si="2"/>
        <v>6.6168252710269968</v>
      </c>
      <c r="S38">
        <f t="shared" si="3"/>
        <v>5.3778152113808826</v>
      </c>
      <c r="T38">
        <f t="shared" si="4"/>
        <v>3.4814439147157308</v>
      </c>
      <c r="U38">
        <f t="shared" si="5"/>
        <v>11.151840812542796</v>
      </c>
      <c r="V38">
        <f t="shared" si="6"/>
        <v>1.5096175771518872</v>
      </c>
      <c r="W38">
        <f t="shared" si="7"/>
        <v>2.8772336913714125</v>
      </c>
      <c r="X38">
        <f t="shared" si="8"/>
        <v>2.6188452001199058</v>
      </c>
      <c r="Y38">
        <f t="shared" si="9"/>
        <v>1.5480942821930483</v>
      </c>
      <c r="Z38">
        <f t="shared" si="10"/>
        <v>-1.6060368392630087</v>
      </c>
      <c r="AA38">
        <f t="shared" si="11"/>
        <v>8.1762158219062329</v>
      </c>
      <c r="AB38">
        <f t="shared" si="12"/>
        <v>0.76488627771492201</v>
      </c>
      <c r="AC38">
        <f t="shared" si="13"/>
        <v>2.145931282948669</v>
      </c>
      <c r="AD38">
        <f t="shared" si="14"/>
        <v>4.4826635114952946</v>
      </c>
    </row>
    <row r="39" spans="3:30" x14ac:dyDescent="0.2">
      <c r="C39" s="2">
        <v>4481.5929999999998</v>
      </c>
      <c r="D39" s="3">
        <v>818.48400000000004</v>
      </c>
      <c r="E39" s="3">
        <v>227.94424398033436</v>
      </c>
      <c r="F39" s="3">
        <v>35.377000000000002</v>
      </c>
      <c r="G39" s="3">
        <v>73516</v>
      </c>
      <c r="H39" s="3">
        <v>3.7833333333333301</v>
      </c>
      <c r="I39" s="3">
        <v>18.263238094133047</v>
      </c>
      <c r="J39" s="3">
        <v>14.111867034852827</v>
      </c>
      <c r="K39" s="3">
        <v>5.0949999999999998</v>
      </c>
      <c r="L39" s="3">
        <v>0.2055854885764499</v>
      </c>
      <c r="M39" s="3">
        <v>3727.125</v>
      </c>
      <c r="N39" s="3">
        <v>2.1655000000000002</v>
      </c>
      <c r="O39" s="3">
        <v>7.8583333</v>
      </c>
      <c r="P39" s="3">
        <v>84.458331999999999</v>
      </c>
      <c r="Q39">
        <f t="shared" si="1"/>
        <v>8.407733842562461</v>
      </c>
      <c r="R39">
        <f t="shared" si="2"/>
        <v>6.7074538486665523</v>
      </c>
      <c r="S39">
        <f t="shared" si="3"/>
        <v>5.4291010551027927</v>
      </c>
      <c r="T39">
        <f t="shared" si="4"/>
        <v>3.5660618914677134</v>
      </c>
      <c r="U39">
        <f t="shared" si="5"/>
        <v>11.205258348585364</v>
      </c>
      <c r="V39">
        <f t="shared" si="6"/>
        <v>1.3306054552593012</v>
      </c>
      <c r="W39">
        <f t="shared" si="7"/>
        <v>2.904890192092183</v>
      </c>
      <c r="X39">
        <f t="shared" si="8"/>
        <v>2.6470160770866022</v>
      </c>
      <c r="Y39">
        <f t="shared" si="9"/>
        <v>1.628259666674688</v>
      </c>
      <c r="Z39">
        <f t="shared" si="10"/>
        <v>-1.5818933287459156</v>
      </c>
      <c r="AA39">
        <f t="shared" si="11"/>
        <v>8.2233924379562797</v>
      </c>
      <c r="AB39">
        <f t="shared" si="12"/>
        <v>0.77265128167254438</v>
      </c>
      <c r="AC39">
        <f t="shared" si="13"/>
        <v>2.0615745356096298</v>
      </c>
      <c r="AD39">
        <f t="shared" si="14"/>
        <v>4.4362583003171769</v>
      </c>
    </row>
    <row r="40" spans="3:30" x14ac:dyDescent="0.2">
      <c r="C40" s="2">
        <v>4604.6130000000003</v>
      </c>
      <c r="D40" s="3">
        <v>865.35199999999998</v>
      </c>
      <c r="E40" s="3">
        <v>231.68011401140811</v>
      </c>
      <c r="F40" s="3">
        <v>36.131050000000002</v>
      </c>
      <c r="G40" s="3">
        <v>75442</v>
      </c>
      <c r="H40" s="3">
        <v>3.8416666666666601</v>
      </c>
      <c r="I40" s="3">
        <v>18.793153735178176</v>
      </c>
      <c r="J40" s="3">
        <v>14.547418486545814</v>
      </c>
      <c r="K40" s="3">
        <v>5.5508332999999999</v>
      </c>
      <c r="L40" s="3">
        <v>0.21030330374260725</v>
      </c>
      <c r="M40" s="3">
        <v>3915.2332999999999</v>
      </c>
      <c r="N40" s="3">
        <v>2.1905000000000001</v>
      </c>
      <c r="O40" s="3">
        <v>7.01</v>
      </c>
      <c r="P40" s="3">
        <v>92.182500000000005</v>
      </c>
      <c r="Q40">
        <f t="shared" si="1"/>
        <v>8.4348139060699783</v>
      </c>
      <c r="R40">
        <f t="shared" si="2"/>
        <v>6.7631363605718962</v>
      </c>
      <c r="S40">
        <f t="shared" si="3"/>
        <v>5.4453576013044822</v>
      </c>
      <c r="T40">
        <f t="shared" si="4"/>
        <v>3.5871526064588264</v>
      </c>
      <c r="U40">
        <f t="shared" si="5"/>
        <v>11.231119428090603</v>
      </c>
      <c r="V40">
        <f t="shared" si="6"/>
        <v>1.3459063002146008</v>
      </c>
      <c r="W40">
        <f t="shared" si="7"/>
        <v>2.9334926404900106</v>
      </c>
      <c r="X40">
        <f t="shared" si="8"/>
        <v>2.6774135542709732</v>
      </c>
      <c r="Y40">
        <f t="shared" si="9"/>
        <v>1.7139480606319835</v>
      </c>
      <c r="Z40">
        <f t="shared" si="10"/>
        <v>-1.5592044867316039</v>
      </c>
      <c r="AA40">
        <f t="shared" si="11"/>
        <v>8.2726301979648653</v>
      </c>
      <c r="AB40">
        <f t="shared" si="12"/>
        <v>0.7841298282718161</v>
      </c>
      <c r="AC40">
        <f t="shared" si="13"/>
        <v>1.9473377010464987</v>
      </c>
      <c r="AD40">
        <f t="shared" si="14"/>
        <v>4.5237703077751084</v>
      </c>
    </row>
    <row r="41" spans="3:30" x14ac:dyDescent="0.2">
      <c r="C41" s="2">
        <v>4831.7610000000004</v>
      </c>
      <c r="D41" s="3">
        <v>946.73599999999999</v>
      </c>
      <c r="E41" s="3">
        <v>240.68573367866017</v>
      </c>
      <c r="F41" s="3">
        <v>38.146499999999897</v>
      </c>
      <c r="G41" s="3">
        <v>77602</v>
      </c>
      <c r="H41" s="3">
        <v>3.5833333333333299</v>
      </c>
      <c r="I41" s="3">
        <v>19.594015515254167</v>
      </c>
      <c r="J41" s="3">
        <v>15.157190518915998</v>
      </c>
      <c r="K41" s="3">
        <v>6.0458333</v>
      </c>
      <c r="L41" s="3">
        <v>0.2128967869141411</v>
      </c>
      <c r="M41" s="3">
        <v>4195.8416999999999</v>
      </c>
      <c r="N41" s="3">
        <v>2.16</v>
      </c>
      <c r="O41" s="3">
        <v>5.8733332999999996</v>
      </c>
      <c r="P41" s="3">
        <v>98.535833999999994</v>
      </c>
      <c r="Q41">
        <f t="shared" si="1"/>
        <v>8.4829662764708402</v>
      </c>
      <c r="R41">
        <f t="shared" si="2"/>
        <v>6.8530202792418855</v>
      </c>
      <c r="S41">
        <f t="shared" si="3"/>
        <v>5.4834920728981249</v>
      </c>
      <c r="T41">
        <f t="shared" si="4"/>
        <v>3.64143401040254</v>
      </c>
      <c r="U41">
        <f t="shared" si="5"/>
        <v>11.259348479035063</v>
      </c>
      <c r="V41">
        <f t="shared" si="6"/>
        <v>1.2762934659055611</v>
      </c>
      <c r="W41">
        <f t="shared" si="7"/>
        <v>2.9752241887591366</v>
      </c>
      <c r="X41">
        <f t="shared" si="8"/>
        <v>2.7184750410687468</v>
      </c>
      <c r="Y41">
        <f t="shared" si="9"/>
        <v>1.7993693240287576</v>
      </c>
      <c r="Z41">
        <f t="shared" si="10"/>
        <v>-1.5469477991921683</v>
      </c>
      <c r="AA41">
        <f t="shared" si="11"/>
        <v>8.3418492423984283</v>
      </c>
      <c r="AB41">
        <f t="shared" si="12"/>
        <v>0.77010822169607374</v>
      </c>
      <c r="AC41">
        <f t="shared" si="13"/>
        <v>1.7704223261645549</v>
      </c>
      <c r="AD41">
        <f t="shared" si="14"/>
        <v>4.5904202789742907</v>
      </c>
    </row>
    <row r="42" spans="3:30" x14ac:dyDescent="0.2">
      <c r="C42" s="2">
        <v>4980.6670000000004</v>
      </c>
      <c r="D42" s="3">
        <v>1023.73</v>
      </c>
      <c r="E42" s="3">
        <v>245.69337960204354</v>
      </c>
      <c r="F42" s="3">
        <v>39.916224999999898</v>
      </c>
      <c r="G42" s="3">
        <v>79850</v>
      </c>
      <c r="H42" s="3">
        <v>3.5083333333333302</v>
      </c>
      <c r="I42" s="3">
        <v>20.554074384013223</v>
      </c>
      <c r="J42" s="3">
        <v>15.984738277132678</v>
      </c>
      <c r="K42" s="3">
        <v>6.5716666999999998</v>
      </c>
      <c r="L42" s="3">
        <v>0.2078257912286226</v>
      </c>
      <c r="M42" s="3">
        <v>4506.7416999999996</v>
      </c>
      <c r="N42" s="3">
        <v>2.137</v>
      </c>
      <c r="O42" s="3">
        <v>7.08</v>
      </c>
      <c r="P42" s="3">
        <v>97.580000999999996</v>
      </c>
      <c r="Q42">
        <f t="shared" si="1"/>
        <v>8.5133190967930794</v>
      </c>
      <c r="R42">
        <f t="shared" si="2"/>
        <v>6.9312080989569127</v>
      </c>
      <c r="S42">
        <f t="shared" si="3"/>
        <v>5.504084334117481</v>
      </c>
      <c r="T42">
        <f t="shared" si="4"/>
        <v>3.6867828828435352</v>
      </c>
      <c r="U42">
        <f t="shared" si="5"/>
        <v>11.287905153643159</v>
      </c>
      <c r="V42">
        <f t="shared" si="6"/>
        <v>1.2551410909003344</v>
      </c>
      <c r="W42">
        <f t="shared" si="7"/>
        <v>3.0230591881519242</v>
      </c>
      <c r="X42">
        <f t="shared" si="8"/>
        <v>2.771634409348843</v>
      </c>
      <c r="Y42">
        <f t="shared" si="9"/>
        <v>1.8827674837337607</v>
      </c>
      <c r="Z42">
        <f t="shared" si="10"/>
        <v>-1.5710550923853079</v>
      </c>
      <c r="AA42">
        <f t="shared" si="11"/>
        <v>8.4133297101985303</v>
      </c>
      <c r="AB42">
        <f t="shared" si="12"/>
        <v>0.75940297633701059</v>
      </c>
      <c r="AC42">
        <f t="shared" si="13"/>
        <v>1.9572739077056285</v>
      </c>
      <c r="AD42">
        <f t="shared" si="14"/>
        <v>4.5806725646356927</v>
      </c>
    </row>
    <row r="43" spans="3:30" x14ac:dyDescent="0.2">
      <c r="C43" s="2">
        <v>4989.5339999999997</v>
      </c>
      <c r="D43" s="3">
        <v>1079.6959999999999</v>
      </c>
      <c r="E43" s="3">
        <v>243.30826927209139</v>
      </c>
      <c r="F43" s="3">
        <v>38.5890249999999</v>
      </c>
      <c r="G43" s="3">
        <v>79750</v>
      </c>
      <c r="H43" s="3">
        <v>4.93333333333333</v>
      </c>
      <c r="I43" s="3">
        <v>21.639215205267668</v>
      </c>
      <c r="J43" s="3">
        <v>16.899396325687952</v>
      </c>
      <c r="K43" s="3">
        <v>7.1483333</v>
      </c>
      <c r="L43" s="3">
        <v>0.19917650918449029</v>
      </c>
      <c r="M43" s="3">
        <v>4779.6917000000003</v>
      </c>
      <c r="N43" s="3">
        <v>2.1452499999999999</v>
      </c>
      <c r="O43" s="3">
        <v>6.58</v>
      </c>
      <c r="P43" s="3">
        <v>83.450833000000003</v>
      </c>
      <c r="Q43">
        <f t="shared" si="1"/>
        <v>8.515097797611201</v>
      </c>
      <c r="R43">
        <f t="shared" si="2"/>
        <v>6.9844347990134361</v>
      </c>
      <c r="S43">
        <f t="shared" si="3"/>
        <v>5.4943292371777499</v>
      </c>
      <c r="T43">
        <f t="shared" si="4"/>
        <v>3.652967909617491</v>
      </c>
      <c r="U43">
        <f t="shared" si="5"/>
        <v>11.286652020647091</v>
      </c>
      <c r="V43">
        <f t="shared" si="6"/>
        <v>1.596014892101959</v>
      </c>
      <c r="W43">
        <f t="shared" si="7"/>
        <v>3.0745071873903265</v>
      </c>
      <c r="X43">
        <f t="shared" si="8"/>
        <v>2.8272779009175459</v>
      </c>
      <c r="Y43">
        <f t="shared" si="9"/>
        <v>1.9668792246376425</v>
      </c>
      <c r="Z43">
        <f t="shared" si="10"/>
        <v>-1.6135638665661021</v>
      </c>
      <c r="AA43">
        <f t="shared" si="11"/>
        <v>8.4721313254974717</v>
      </c>
      <c r="AB43">
        <f t="shared" si="12"/>
        <v>0.76325609570509323</v>
      </c>
      <c r="AC43">
        <f t="shared" si="13"/>
        <v>1.8840347453372259</v>
      </c>
      <c r="AD43">
        <f t="shared" si="14"/>
        <v>4.4242576320831892</v>
      </c>
    </row>
    <row r="44" spans="3:30" x14ac:dyDescent="0.2">
      <c r="C44" s="2">
        <v>5156.41</v>
      </c>
      <c r="D44" s="3">
        <v>1172.4449999999999</v>
      </c>
      <c r="E44" s="3">
        <v>248.2669502620592</v>
      </c>
      <c r="F44" s="3">
        <v>39.130000000000003</v>
      </c>
      <c r="G44" s="3">
        <v>79554</v>
      </c>
      <c r="H44" s="3">
        <v>5.9583333333333304</v>
      </c>
      <c r="I44" s="3">
        <v>22.737621717435193</v>
      </c>
      <c r="J44" s="3">
        <v>17.639833793566034</v>
      </c>
      <c r="K44" s="3">
        <v>7.8666666999999997</v>
      </c>
      <c r="L44" s="3">
        <v>0.19869521169634763</v>
      </c>
      <c r="M44" s="3">
        <v>5192.5416999999998</v>
      </c>
      <c r="N44" s="3">
        <v>2.0394999999999999</v>
      </c>
      <c r="O44" s="3">
        <v>6.4383333</v>
      </c>
      <c r="P44" s="3">
        <v>98.206665000000001</v>
      </c>
      <c r="Q44">
        <f t="shared" si="1"/>
        <v>8.5479958799045921</v>
      </c>
      <c r="R44">
        <f t="shared" si="2"/>
        <v>7.0668465909046398</v>
      </c>
      <c r="S44">
        <f t="shared" si="3"/>
        <v>5.5145045795956227</v>
      </c>
      <c r="T44">
        <f t="shared" si="4"/>
        <v>3.6668894362223212</v>
      </c>
      <c r="U44">
        <f t="shared" si="5"/>
        <v>11.284191315342774</v>
      </c>
      <c r="V44">
        <f t="shared" si="6"/>
        <v>1.7847907999119612</v>
      </c>
      <c r="W44">
        <f t="shared" si="7"/>
        <v>3.12402089698814</v>
      </c>
      <c r="X44">
        <f t="shared" si="8"/>
        <v>2.870159628400812</v>
      </c>
      <c r="Y44">
        <f t="shared" si="9"/>
        <v>2.0626344276007429</v>
      </c>
      <c r="Z44">
        <f t="shared" si="10"/>
        <v>-1.6159832278710087</v>
      </c>
      <c r="AA44">
        <f t="shared" si="11"/>
        <v>8.5549785865316945</v>
      </c>
      <c r="AB44">
        <f t="shared" si="12"/>
        <v>0.71270467977547602</v>
      </c>
      <c r="AC44">
        <f t="shared" si="13"/>
        <v>1.8622697022728116</v>
      </c>
      <c r="AD44">
        <f t="shared" si="14"/>
        <v>4.5870740847476688</v>
      </c>
    </row>
    <row r="45" spans="3:30" x14ac:dyDescent="0.2">
      <c r="C45" s="2">
        <v>5428.3680000000004</v>
      </c>
      <c r="D45" s="3">
        <v>1287.6679999999999</v>
      </c>
      <c r="E45" s="3">
        <v>258.58846621955354</v>
      </c>
      <c r="F45" s="3">
        <v>42.891475</v>
      </c>
      <c r="G45" s="3">
        <v>81583</v>
      </c>
      <c r="H45" s="3">
        <v>5.61666666666666</v>
      </c>
      <c r="I45" s="3">
        <v>23.721088916595185</v>
      </c>
      <c r="J45" s="3">
        <v>18.206050680766918</v>
      </c>
      <c r="K45" s="3">
        <v>8.3616667000000007</v>
      </c>
      <c r="L45" s="3">
        <v>0.19894181391915028</v>
      </c>
      <c r="M45" s="3">
        <v>5580.0167000000001</v>
      </c>
      <c r="N45" s="3">
        <v>1.9604999999999999</v>
      </c>
      <c r="O45" s="3">
        <v>6.3525</v>
      </c>
      <c r="P45" s="3">
        <v>109.78167000000001</v>
      </c>
      <c r="Q45">
        <f t="shared" si="1"/>
        <v>8.5993938152668434</v>
      </c>
      <c r="R45">
        <f t="shared" si="2"/>
        <v>7.1605881094623003</v>
      </c>
      <c r="S45">
        <f t="shared" si="3"/>
        <v>5.5552378644906479</v>
      </c>
      <c r="T45">
        <f t="shared" si="4"/>
        <v>3.7586730882382255</v>
      </c>
      <c r="U45">
        <f t="shared" si="5"/>
        <v>11.309376185914461</v>
      </c>
      <c r="V45">
        <f t="shared" si="6"/>
        <v>1.7257383681302598</v>
      </c>
      <c r="W45">
        <f t="shared" si="7"/>
        <v>3.1663644801835487</v>
      </c>
      <c r="X45">
        <f t="shared" si="8"/>
        <v>2.9017539938190291</v>
      </c>
      <c r="Y45">
        <f t="shared" si="9"/>
        <v>2.123657773254553</v>
      </c>
      <c r="Z45">
        <f t="shared" si="10"/>
        <v>-1.6147428893787059</v>
      </c>
      <c r="AA45">
        <f t="shared" si="11"/>
        <v>8.6269470482024193</v>
      </c>
      <c r="AB45">
        <f t="shared" si="12"/>
        <v>0.67319954275024918</v>
      </c>
      <c r="AC45">
        <f t="shared" si="13"/>
        <v>1.8488484362121822</v>
      </c>
      <c r="AD45">
        <f t="shared" si="14"/>
        <v>4.6984935752487056</v>
      </c>
    </row>
    <row r="46" spans="3:30" x14ac:dyDescent="0.2">
      <c r="C46" s="2">
        <v>5746.3890000000001</v>
      </c>
      <c r="D46" s="3">
        <v>1437.9949999999999</v>
      </c>
      <c r="E46" s="3">
        <v>271.13619564045774</v>
      </c>
      <c r="F46" s="3">
        <v>46.408274999999897</v>
      </c>
      <c r="G46" s="3">
        <v>85202</v>
      </c>
      <c r="H46" s="3">
        <v>4.8916666666666604</v>
      </c>
      <c r="I46" s="3">
        <v>25.024323971106028</v>
      </c>
      <c r="J46" s="3">
        <v>19.338484455168686</v>
      </c>
      <c r="K46" s="3">
        <v>8.6925000000000008</v>
      </c>
      <c r="L46" s="3">
        <v>0.20037608885542171</v>
      </c>
      <c r="M46" s="3">
        <v>5969.1166999999996</v>
      </c>
      <c r="N46" s="3">
        <v>1.9195</v>
      </c>
      <c r="O46" s="3">
        <v>5.2641666999999996</v>
      </c>
      <c r="P46" s="3">
        <v>106.50917</v>
      </c>
      <c r="Q46">
        <f t="shared" si="1"/>
        <v>8.6563269365168001</v>
      </c>
      <c r="R46">
        <f t="shared" si="2"/>
        <v>7.2710050612234864</v>
      </c>
      <c r="S46">
        <f t="shared" si="3"/>
        <v>5.6026212615741908</v>
      </c>
      <c r="T46">
        <f t="shared" si="4"/>
        <v>3.8374777838486693</v>
      </c>
      <c r="U46">
        <f t="shared" si="5"/>
        <v>11.352780186720297</v>
      </c>
      <c r="V46">
        <f t="shared" si="6"/>
        <v>1.5875330770460492</v>
      </c>
      <c r="W46">
        <f t="shared" si="7"/>
        <v>3.2198483106947786</v>
      </c>
      <c r="X46">
        <f t="shared" si="8"/>
        <v>2.9620971237264975</v>
      </c>
      <c r="Y46">
        <f t="shared" si="9"/>
        <v>2.1624605848998795</v>
      </c>
      <c r="Z46">
        <f t="shared" si="10"/>
        <v>-1.6075592339789915</v>
      </c>
      <c r="AA46">
        <f t="shared" si="11"/>
        <v>8.6943542389911013</v>
      </c>
      <c r="AB46">
        <f t="shared" si="12"/>
        <v>0.65206473545871535</v>
      </c>
      <c r="AC46">
        <f t="shared" si="13"/>
        <v>1.6609228614547282</v>
      </c>
      <c r="AD46">
        <f t="shared" si="14"/>
        <v>4.6682310847291895</v>
      </c>
    </row>
    <row r="47" spans="3:30" x14ac:dyDescent="0.2">
      <c r="C47" s="2">
        <v>5723.0680000000002</v>
      </c>
      <c r="D47" s="3">
        <v>1560.7629999999999</v>
      </c>
      <c r="E47" s="3">
        <v>267.5693054999382</v>
      </c>
      <c r="F47" s="3">
        <v>46.272649999999899</v>
      </c>
      <c r="G47" s="3">
        <v>86573</v>
      </c>
      <c r="H47" s="3">
        <v>5.5916666666666597</v>
      </c>
      <c r="I47" s="3">
        <v>27.271439025361921</v>
      </c>
      <c r="J47" s="3">
        <v>21.472686568464329</v>
      </c>
      <c r="K47" s="3">
        <v>9.0500000000000007</v>
      </c>
      <c r="L47" s="3">
        <v>0.19998322425409049</v>
      </c>
      <c r="M47" s="3">
        <v>6253.2667000000001</v>
      </c>
      <c r="N47" s="3">
        <v>1.9532499999999999</v>
      </c>
      <c r="O47" s="3">
        <v>5.6366667000000001</v>
      </c>
      <c r="P47" s="3">
        <v>81.482500000000002</v>
      </c>
      <c r="Q47">
        <f t="shared" si="1"/>
        <v>8.6522603042186468</v>
      </c>
      <c r="R47">
        <f t="shared" si="2"/>
        <v>7.3529300832360134</v>
      </c>
      <c r="S47">
        <f t="shared" si="3"/>
        <v>5.5893786187601622</v>
      </c>
      <c r="T47">
        <f t="shared" si="4"/>
        <v>3.8345510738096946</v>
      </c>
      <c r="U47">
        <f t="shared" si="5"/>
        <v>11.368743267646577</v>
      </c>
      <c r="V47">
        <f t="shared" si="6"/>
        <v>1.7212773941896347</v>
      </c>
      <c r="W47">
        <f t="shared" si="7"/>
        <v>3.3058399650054584</v>
      </c>
      <c r="X47">
        <f t="shared" si="8"/>
        <v>3.0667817353369626</v>
      </c>
      <c r="Y47">
        <f t="shared" si="9"/>
        <v>2.2027647577118348</v>
      </c>
      <c r="Z47">
        <f t="shared" si="10"/>
        <v>-1.6095217946816653</v>
      </c>
      <c r="AA47">
        <f t="shared" si="11"/>
        <v>8.740859278185015</v>
      </c>
      <c r="AB47">
        <f t="shared" si="12"/>
        <v>0.66949465189471657</v>
      </c>
      <c r="AC47">
        <f t="shared" si="13"/>
        <v>1.7292928801560399</v>
      </c>
      <c r="AD47">
        <f t="shared" si="14"/>
        <v>4.4003882732639541</v>
      </c>
    </row>
    <row r="48" spans="3:30" x14ac:dyDescent="0.2">
      <c r="C48" s="2">
        <v>5697.6769999999997</v>
      </c>
      <c r="D48" s="3">
        <v>1697.9079999999999</v>
      </c>
      <c r="E48" s="3">
        <v>263.79190684654293</v>
      </c>
      <c r="F48" s="3">
        <v>42.151849999999897</v>
      </c>
      <c r="G48" s="3">
        <v>85044</v>
      </c>
      <c r="H48" s="3">
        <v>8.4666666666666597</v>
      </c>
      <c r="I48" s="3">
        <v>29.800004457957165</v>
      </c>
      <c r="J48" s="3">
        <v>23.432668101082779</v>
      </c>
      <c r="K48" s="3">
        <v>9.4008333000000004</v>
      </c>
      <c r="L48" s="3">
        <v>0.2005924647472305</v>
      </c>
      <c r="M48" s="3">
        <v>6520.4417000000003</v>
      </c>
      <c r="N48" s="3">
        <v>1.99875</v>
      </c>
      <c r="O48" s="3">
        <v>6.0291667000000002</v>
      </c>
      <c r="P48" s="3">
        <v>87.128333999999995</v>
      </c>
      <c r="Q48">
        <f t="shared" si="1"/>
        <v>8.6478138268944242</v>
      </c>
      <c r="R48">
        <f t="shared" si="2"/>
        <v>7.4371521840135575</v>
      </c>
      <c r="S48">
        <f t="shared" si="3"/>
        <v>5.5751605606865313</v>
      </c>
      <c r="T48">
        <f t="shared" si="4"/>
        <v>3.7412785743506412</v>
      </c>
      <c r="U48">
        <f t="shared" si="5"/>
        <v>11.350924048598257</v>
      </c>
      <c r="V48">
        <f t="shared" si="6"/>
        <v>2.1361368853563802</v>
      </c>
      <c r="W48">
        <f t="shared" si="7"/>
        <v>3.3945085431072255</v>
      </c>
      <c r="X48">
        <f t="shared" si="8"/>
        <v>3.1541311214560572</v>
      </c>
      <c r="Y48">
        <f t="shared" si="9"/>
        <v>2.2407983342830438</v>
      </c>
      <c r="Z48">
        <f t="shared" si="10"/>
        <v>-1.6064799677329586</v>
      </c>
      <c r="AA48">
        <f t="shared" si="11"/>
        <v>8.7826973980248564</v>
      </c>
      <c r="AB48">
        <f t="shared" si="12"/>
        <v>0.69252198516602692</v>
      </c>
      <c r="AC48">
        <f t="shared" si="13"/>
        <v>1.7966088088181726</v>
      </c>
      <c r="AD48">
        <f t="shared" si="14"/>
        <v>4.4673821352064929</v>
      </c>
    </row>
    <row r="49" spans="3:30" x14ac:dyDescent="0.2">
      <c r="C49" s="2">
        <v>6011.2150000000001</v>
      </c>
      <c r="D49" s="3">
        <v>1890.259</v>
      </c>
      <c r="E49" s="3">
        <v>275.61937493750855</v>
      </c>
      <c r="F49" s="3">
        <v>45.472449999999903</v>
      </c>
      <c r="G49" s="3">
        <v>87402</v>
      </c>
      <c r="H49" s="3">
        <v>7.7166666666666597</v>
      </c>
      <c r="I49" s="3">
        <v>31.445539712021613</v>
      </c>
      <c r="J49" s="3">
        <v>24.782877601331045</v>
      </c>
      <c r="K49" s="3">
        <v>9.5950000000000006</v>
      </c>
      <c r="L49" s="3">
        <v>0.20099949178832122</v>
      </c>
      <c r="M49" s="3">
        <v>6862.1583000000001</v>
      </c>
      <c r="N49" s="3">
        <v>2.01275</v>
      </c>
      <c r="O49" s="3">
        <v>5.0175000000000001</v>
      </c>
      <c r="P49" s="3">
        <v>102.79083</v>
      </c>
      <c r="Q49">
        <f t="shared" si="1"/>
        <v>8.7013821701586185</v>
      </c>
      <c r="R49">
        <f t="shared" si="2"/>
        <v>7.5444691357020082</v>
      </c>
      <c r="S49">
        <f t="shared" si="3"/>
        <v>5.6190208376028652</v>
      </c>
      <c r="T49">
        <f t="shared" si="4"/>
        <v>3.8171066480655802</v>
      </c>
      <c r="U49">
        <f t="shared" si="5"/>
        <v>11.378273444677003</v>
      </c>
      <c r="V49">
        <f t="shared" si="6"/>
        <v>2.0433824918641323</v>
      </c>
      <c r="W49">
        <f t="shared" si="7"/>
        <v>3.4482571515314802</v>
      </c>
      <c r="X49">
        <f t="shared" si="8"/>
        <v>3.2101529954206036</v>
      </c>
      <c r="Y49">
        <f t="shared" si="9"/>
        <v>2.2612421294596632</v>
      </c>
      <c r="Z49">
        <f t="shared" si="10"/>
        <v>-1.6044528993425702</v>
      </c>
      <c r="AA49">
        <f t="shared" si="11"/>
        <v>8.8337772922283797</v>
      </c>
      <c r="AB49">
        <f t="shared" si="12"/>
        <v>0.69950194619795314</v>
      </c>
      <c r="AC49">
        <f t="shared" si="13"/>
        <v>1.6129318016883563</v>
      </c>
      <c r="AD49">
        <f t="shared" si="14"/>
        <v>4.6326961467076693</v>
      </c>
    </row>
    <row r="50" spans="3:30" x14ac:dyDescent="0.2">
      <c r="C50" s="2">
        <v>6293.5249999999996</v>
      </c>
      <c r="D50" s="3">
        <v>2102.1179999999999</v>
      </c>
      <c r="E50" s="3">
        <v>285.70760097672917</v>
      </c>
      <c r="F50" s="3">
        <v>48.948625</v>
      </c>
      <c r="G50" s="3">
        <v>90421</v>
      </c>
      <c r="H50" s="3">
        <v>7.0666666666666602</v>
      </c>
      <c r="I50" s="3">
        <v>33.401281475802513</v>
      </c>
      <c r="J50" s="3">
        <v>26.394417972595104</v>
      </c>
      <c r="K50" s="3">
        <v>9.77</v>
      </c>
      <c r="L50" s="3">
        <v>0.19745892429577466</v>
      </c>
      <c r="M50" s="3">
        <v>7282.5582999999997</v>
      </c>
      <c r="N50" s="3">
        <v>1.984</v>
      </c>
      <c r="O50" s="3">
        <v>4.6108333000000004</v>
      </c>
      <c r="P50" s="3">
        <v>97.477500000000006</v>
      </c>
      <c r="Q50">
        <f t="shared" si="1"/>
        <v>8.7472766060760971</v>
      </c>
      <c r="R50">
        <f t="shared" si="2"/>
        <v>7.6507006868736429</v>
      </c>
      <c r="S50">
        <f t="shared" si="3"/>
        <v>5.6549689136316168</v>
      </c>
      <c r="T50">
        <f t="shared" si="4"/>
        <v>3.8907712786943507</v>
      </c>
      <c r="U50">
        <f t="shared" si="5"/>
        <v>11.41223182028755</v>
      </c>
      <c r="V50">
        <f t="shared" si="6"/>
        <v>1.9553888930098562</v>
      </c>
      <c r="W50">
        <f t="shared" si="7"/>
        <v>3.5085942667856371</v>
      </c>
      <c r="X50">
        <f t="shared" si="8"/>
        <v>3.2731525473635874</v>
      </c>
      <c r="Y50">
        <f t="shared" si="9"/>
        <v>2.2793164660546914</v>
      </c>
      <c r="Z50">
        <f t="shared" si="10"/>
        <v>-1.622224694520678</v>
      </c>
      <c r="AA50">
        <f t="shared" si="11"/>
        <v>8.8932374942941657</v>
      </c>
      <c r="AB50">
        <f t="shared" si="12"/>
        <v>0.68511500886268106</v>
      </c>
      <c r="AC50">
        <f t="shared" si="13"/>
        <v>1.5284085998926669</v>
      </c>
      <c r="AD50">
        <f t="shared" si="14"/>
        <v>4.5796215821417166</v>
      </c>
    </row>
    <row r="51" spans="3:30" x14ac:dyDescent="0.2">
      <c r="C51" s="2">
        <v>6637.8379999999997</v>
      </c>
      <c r="D51" s="3">
        <v>2373.1799999999998</v>
      </c>
      <c r="E51" s="3">
        <v>298.16260494357783</v>
      </c>
      <c r="F51" s="3">
        <v>51.641300000000001</v>
      </c>
      <c r="G51" s="3">
        <v>94777</v>
      </c>
      <c r="H51" s="3">
        <v>6.0666666666666602</v>
      </c>
      <c r="I51" s="3">
        <v>35.752303686832967</v>
      </c>
      <c r="J51" s="3">
        <v>28.39795465038285</v>
      </c>
      <c r="K51" s="3">
        <v>10.051667</v>
      </c>
      <c r="L51" s="3">
        <v>0.19508050999137785</v>
      </c>
      <c r="M51" s="3">
        <v>7777.0749999999998</v>
      </c>
      <c r="N51" s="3">
        <v>1.8925000000000001</v>
      </c>
      <c r="O51" s="3">
        <v>4.0149999999999997</v>
      </c>
      <c r="P51" s="3">
        <v>95.464167000000003</v>
      </c>
      <c r="Q51">
        <f t="shared" si="1"/>
        <v>8.8005415870408665</v>
      </c>
      <c r="R51">
        <f t="shared" si="2"/>
        <v>7.7719861069092335</v>
      </c>
      <c r="S51">
        <f t="shared" si="3"/>
        <v>5.6976389918633776</v>
      </c>
      <c r="T51">
        <f t="shared" si="4"/>
        <v>3.9443217399450758</v>
      </c>
      <c r="U51">
        <f t="shared" si="5"/>
        <v>11.459282042773326</v>
      </c>
      <c r="V51">
        <f t="shared" si="6"/>
        <v>1.802809305414639</v>
      </c>
      <c r="W51">
        <f t="shared" si="7"/>
        <v>3.5766147058564575</v>
      </c>
      <c r="X51">
        <f t="shared" si="8"/>
        <v>3.3463171232209259</v>
      </c>
      <c r="Y51">
        <f t="shared" si="9"/>
        <v>2.3077384913968362</v>
      </c>
      <c r="Z51">
        <f t="shared" si="10"/>
        <v>-1.6343429338758233</v>
      </c>
      <c r="AA51">
        <f t="shared" si="11"/>
        <v>8.9589355824699677</v>
      </c>
      <c r="AB51">
        <f t="shared" si="12"/>
        <v>0.63789870632946688</v>
      </c>
      <c r="AC51">
        <f t="shared" si="13"/>
        <v>1.3900373473987249</v>
      </c>
      <c r="AD51">
        <f t="shared" si="14"/>
        <v>4.5587509624163651</v>
      </c>
    </row>
    <row r="52" spans="3:30" x14ac:dyDescent="0.2">
      <c r="C52" s="2">
        <v>6868.0919999999996</v>
      </c>
      <c r="D52" s="3">
        <v>2659.2640000000001</v>
      </c>
      <c r="E52" s="3">
        <v>305.09483374347184</v>
      </c>
      <c r="F52" s="3">
        <v>53.181174999999897</v>
      </c>
      <c r="G52" s="3">
        <v>98017</v>
      </c>
      <c r="H52" s="3">
        <v>5.8333333333333304</v>
      </c>
      <c r="I52" s="3">
        <v>38.719108596681586</v>
      </c>
      <c r="J52" s="3">
        <v>31.621035392910962</v>
      </c>
      <c r="K52" s="3">
        <v>10.35</v>
      </c>
      <c r="L52" s="3">
        <v>0.19163692741935484</v>
      </c>
      <c r="M52" s="3">
        <v>8403.8917000000001</v>
      </c>
      <c r="N52" s="3">
        <v>1.7192499999999999</v>
      </c>
      <c r="O52" s="3">
        <v>4.2741667000000003</v>
      </c>
      <c r="P52" s="3">
        <v>103.32666999999999</v>
      </c>
      <c r="Q52">
        <f t="shared" si="1"/>
        <v>8.8346416173848397</v>
      </c>
      <c r="R52">
        <f t="shared" si="2"/>
        <v>7.8858046717602024</v>
      </c>
      <c r="S52">
        <f t="shared" si="3"/>
        <v>5.720622658585067</v>
      </c>
      <c r="T52">
        <f t="shared" si="4"/>
        <v>3.9737044803432569</v>
      </c>
      <c r="U52">
        <f t="shared" si="5"/>
        <v>11.49289621199639</v>
      </c>
      <c r="V52">
        <f t="shared" si="6"/>
        <v>1.7635885922613581</v>
      </c>
      <c r="W52">
        <f t="shared" si="7"/>
        <v>3.6563332403634532</v>
      </c>
      <c r="X52">
        <f t="shared" si="8"/>
        <v>3.4538225761190686</v>
      </c>
      <c r="Y52">
        <f t="shared" si="9"/>
        <v>2.3369865197113779</v>
      </c>
      <c r="Z52">
        <f t="shared" si="10"/>
        <v>-1.6521527001819771</v>
      </c>
      <c r="AA52">
        <f t="shared" si="11"/>
        <v>9.0364501751612476</v>
      </c>
      <c r="AB52">
        <f t="shared" si="12"/>
        <v>0.54188814921780837</v>
      </c>
      <c r="AC52">
        <f t="shared" si="13"/>
        <v>1.452589159411968</v>
      </c>
      <c r="AD52">
        <f t="shared" si="14"/>
        <v>4.6378955228609406</v>
      </c>
    </row>
    <row r="53" spans="3:30" x14ac:dyDescent="0.2">
      <c r="C53" s="2">
        <v>6849.8190000000004</v>
      </c>
      <c r="D53" s="3">
        <v>2891.4920000000002</v>
      </c>
      <c r="E53" s="3">
        <v>300.78641698818467</v>
      </c>
      <c r="F53" s="3">
        <v>51.808524999999896</v>
      </c>
      <c r="G53" s="3">
        <v>98370</v>
      </c>
      <c r="H53" s="3">
        <v>7.1416666666666604</v>
      </c>
      <c r="I53" s="3">
        <v>42.212677444469698</v>
      </c>
      <c r="J53" s="3">
        <v>35.889439619502255</v>
      </c>
      <c r="K53" s="3">
        <v>10.775</v>
      </c>
      <c r="L53" s="3">
        <v>0.189278909716909</v>
      </c>
      <c r="M53" s="3">
        <v>8614.1749999999993</v>
      </c>
      <c r="N53" s="3">
        <v>1.7404999999999999</v>
      </c>
      <c r="O53" s="3">
        <v>4.29</v>
      </c>
      <c r="P53" s="3">
        <v>119.57832999999999</v>
      </c>
      <c r="Q53">
        <f t="shared" si="1"/>
        <v>8.8319775075495031</v>
      </c>
      <c r="R53">
        <f t="shared" si="2"/>
        <v>7.9695279108643744</v>
      </c>
      <c r="S53">
        <f t="shared" si="3"/>
        <v>5.7064004347668291</v>
      </c>
      <c r="T53">
        <f t="shared" si="4"/>
        <v>3.9475547110139835</v>
      </c>
      <c r="U53">
        <f t="shared" si="5"/>
        <v>11.496491158506803</v>
      </c>
      <c r="V53">
        <f t="shared" si="6"/>
        <v>1.9659461758157328</v>
      </c>
      <c r="W53">
        <f t="shared" si="7"/>
        <v>3.7427205893029623</v>
      </c>
      <c r="X53">
        <f t="shared" si="8"/>
        <v>3.5804430912037444</v>
      </c>
      <c r="Y53">
        <f t="shared" si="9"/>
        <v>2.3772286359898116</v>
      </c>
      <c r="Z53">
        <f t="shared" si="10"/>
        <v>-1.6645336389286829</v>
      </c>
      <c r="AA53">
        <f t="shared" si="11"/>
        <v>9.0611643811727269</v>
      </c>
      <c r="AB53">
        <f t="shared" si="12"/>
        <v>0.55417242826935653</v>
      </c>
      <c r="AC53">
        <f t="shared" si="13"/>
        <v>1.4562867329399256</v>
      </c>
      <c r="AD53">
        <f t="shared" si="14"/>
        <v>4.7839716378091612</v>
      </c>
    </row>
    <row r="54" spans="3:30" x14ac:dyDescent="0.2">
      <c r="C54" s="2">
        <v>7011.223</v>
      </c>
      <c r="D54" s="3">
        <v>3239.9760000000001</v>
      </c>
      <c r="E54" s="3">
        <v>304.81734178895152</v>
      </c>
      <c r="F54" s="3">
        <v>52.4819999999999</v>
      </c>
      <c r="G54" s="3">
        <v>99225</v>
      </c>
      <c r="H54" s="3">
        <v>7.6</v>
      </c>
      <c r="I54" s="3">
        <v>46.211281541037849</v>
      </c>
      <c r="J54" s="3">
        <v>39.591626958892654</v>
      </c>
      <c r="K54" s="3">
        <v>11.13</v>
      </c>
      <c r="L54" s="3">
        <v>0.18761976651982384</v>
      </c>
      <c r="M54" s="3">
        <v>9243.85</v>
      </c>
      <c r="N54" s="3">
        <v>1.6825000000000001</v>
      </c>
      <c r="O54" s="3">
        <v>4.7916667000000004</v>
      </c>
      <c r="P54" s="3">
        <v>127.8425</v>
      </c>
      <c r="Q54">
        <f t="shared" si="1"/>
        <v>8.855267429861307</v>
      </c>
      <c r="R54">
        <f t="shared" si="2"/>
        <v>8.0833212013515325</v>
      </c>
      <c r="S54">
        <f t="shared" si="3"/>
        <v>5.7197127178270391</v>
      </c>
      <c r="T54">
        <f t="shared" si="4"/>
        <v>3.960470253665771</v>
      </c>
      <c r="U54">
        <f t="shared" si="5"/>
        <v>11.505145277651266</v>
      </c>
      <c r="V54">
        <f t="shared" si="6"/>
        <v>2.0281482472922852</v>
      </c>
      <c r="W54">
        <f t="shared" si="7"/>
        <v>3.8332239574783165</v>
      </c>
      <c r="X54">
        <f t="shared" si="8"/>
        <v>3.6786176554717516</v>
      </c>
      <c r="Y54">
        <f t="shared" si="9"/>
        <v>2.4096441652874536</v>
      </c>
      <c r="Z54">
        <f t="shared" si="10"/>
        <v>-1.6733378827162766</v>
      </c>
      <c r="AA54">
        <f t="shared" si="11"/>
        <v>9.1317137445209458</v>
      </c>
      <c r="AB54">
        <f t="shared" si="12"/>
        <v>0.52028078253674592</v>
      </c>
      <c r="AC54">
        <f t="shared" si="13"/>
        <v>1.5668783049718262</v>
      </c>
      <c r="AD54">
        <f t="shared" si="14"/>
        <v>4.850799037521373</v>
      </c>
    </row>
    <row r="55" spans="3:30" x14ac:dyDescent="0.2">
      <c r="C55" s="2">
        <v>6889.3710000000001</v>
      </c>
      <c r="D55" s="3">
        <v>3380.299</v>
      </c>
      <c r="E55" s="3">
        <v>296.68551109532029</v>
      </c>
      <c r="F55" s="3">
        <v>49.760399999999997</v>
      </c>
      <c r="G55" s="3">
        <v>97305</v>
      </c>
      <c r="H55" s="3">
        <v>9.7083333333333304</v>
      </c>
      <c r="I55" s="3">
        <v>49.065422663404249</v>
      </c>
      <c r="J55" s="3">
        <v>42.030715088373391</v>
      </c>
      <c r="K55" s="3">
        <v>11.4</v>
      </c>
      <c r="L55" s="3">
        <v>0.18655535281539559</v>
      </c>
      <c r="M55" s="3">
        <v>10039.191999999999</v>
      </c>
      <c r="N55" s="3">
        <v>1.6140000000000001</v>
      </c>
      <c r="O55" s="3">
        <v>4.6291666999999999</v>
      </c>
      <c r="P55" s="3">
        <v>120.27583</v>
      </c>
      <c r="Q55">
        <f t="shared" si="1"/>
        <v>8.8377350681132203</v>
      </c>
      <c r="R55">
        <f t="shared" si="2"/>
        <v>8.1257194461030355</v>
      </c>
      <c r="S55">
        <f t="shared" si="3"/>
        <v>5.692672692586755</v>
      </c>
      <c r="T55">
        <f t="shared" si="4"/>
        <v>3.9072194869838235</v>
      </c>
      <c r="U55">
        <f t="shared" si="5"/>
        <v>11.485605654315265</v>
      </c>
      <c r="V55">
        <f t="shared" si="6"/>
        <v>2.2729846232177549</v>
      </c>
      <c r="W55">
        <f t="shared" si="7"/>
        <v>3.8931545639779062</v>
      </c>
      <c r="X55">
        <f t="shared" si="8"/>
        <v>3.7384006626332589</v>
      </c>
      <c r="Y55">
        <f t="shared" si="9"/>
        <v>2.4336133554004498</v>
      </c>
      <c r="Z55">
        <f t="shared" si="10"/>
        <v>-1.6790272859962838</v>
      </c>
      <c r="AA55">
        <f t="shared" si="11"/>
        <v>9.2142519119195363</v>
      </c>
      <c r="AB55">
        <f t="shared" si="12"/>
        <v>0.47871556984775709</v>
      </c>
      <c r="AC55">
        <f t="shared" si="13"/>
        <v>1.5323768734983587</v>
      </c>
      <c r="AD55">
        <f t="shared" si="14"/>
        <v>4.7897876884139201</v>
      </c>
    </row>
    <row r="56" spans="3:30" x14ac:dyDescent="0.2">
      <c r="C56" s="2">
        <v>7199.4409999999998</v>
      </c>
      <c r="D56" s="3">
        <v>3671.123</v>
      </c>
      <c r="E56" s="3">
        <v>307.22599789219811</v>
      </c>
      <c r="F56" s="3">
        <v>51.125</v>
      </c>
      <c r="G56" s="3">
        <v>98041</v>
      </c>
      <c r="H56" s="3">
        <v>9.61666666666666</v>
      </c>
      <c r="I56" s="3">
        <v>50.991778389461075</v>
      </c>
      <c r="J56" s="3">
        <v>43.380924588621653</v>
      </c>
      <c r="K56" s="3">
        <v>11.693333000000001</v>
      </c>
      <c r="L56" s="3">
        <v>0.18579370912124568</v>
      </c>
      <c r="M56" s="3">
        <v>10715.475</v>
      </c>
      <c r="N56" s="3">
        <v>1.5665</v>
      </c>
      <c r="O56" s="3">
        <v>3.6666666999999999</v>
      </c>
      <c r="P56" s="3">
        <v>160.72416999999999</v>
      </c>
      <c r="Q56">
        <f t="shared" si="1"/>
        <v>8.8817586631012038</v>
      </c>
      <c r="R56">
        <f t="shared" si="2"/>
        <v>8.2082528887922397</v>
      </c>
      <c r="S56">
        <f t="shared" si="3"/>
        <v>5.7275836262480553</v>
      </c>
      <c r="T56">
        <f t="shared" si="4"/>
        <v>3.934273614362966</v>
      </c>
      <c r="U56">
        <f t="shared" si="5"/>
        <v>11.493141037508432</v>
      </c>
      <c r="V56">
        <f t="shared" si="6"/>
        <v>2.2634977042859981</v>
      </c>
      <c r="W56">
        <f t="shared" si="7"/>
        <v>3.9316644116791286</v>
      </c>
      <c r="X56">
        <f t="shared" si="8"/>
        <v>3.7700198188788709</v>
      </c>
      <c r="Y56">
        <f t="shared" si="9"/>
        <v>2.4590188503296009</v>
      </c>
      <c r="Z56">
        <f t="shared" si="10"/>
        <v>-1.6831183115112045</v>
      </c>
      <c r="AA56">
        <f t="shared" si="11"/>
        <v>9.2794442373030908</v>
      </c>
      <c r="AB56">
        <f t="shared" si="12"/>
        <v>0.44884383141010936</v>
      </c>
      <c r="AC56">
        <f t="shared" si="13"/>
        <v>1.2992829932211698</v>
      </c>
      <c r="AD56">
        <f t="shared" si="14"/>
        <v>5.0796896659142456</v>
      </c>
    </row>
    <row r="57" spans="3:30" x14ac:dyDescent="0.2">
      <c r="C57" s="2">
        <v>7711.0630000000001</v>
      </c>
      <c r="D57" s="3">
        <v>4073.9029999999998</v>
      </c>
      <c r="E57" s="3">
        <v>326.2042806173834</v>
      </c>
      <c r="F57" s="3">
        <v>55.684775000000002</v>
      </c>
      <c r="G57" s="3">
        <v>102458</v>
      </c>
      <c r="H57" s="3">
        <v>7.5250000000000004</v>
      </c>
      <c r="I57" s="3">
        <v>52.831924729443912</v>
      </c>
      <c r="J57" s="3">
        <v>45.253795830901502</v>
      </c>
      <c r="K57" s="3">
        <v>12.033333000000001</v>
      </c>
      <c r="L57" s="3">
        <v>0.18642247346842108</v>
      </c>
      <c r="M57" s="3">
        <v>11377.583000000001</v>
      </c>
      <c r="N57" s="3">
        <v>1.5402499999999999</v>
      </c>
      <c r="O57" s="3">
        <v>3.2566666999999998</v>
      </c>
      <c r="P57" s="3">
        <v>160.315</v>
      </c>
      <c r="Q57">
        <f t="shared" si="1"/>
        <v>8.9504113299461299</v>
      </c>
      <c r="R57">
        <f t="shared" si="2"/>
        <v>8.3123567869794908</v>
      </c>
      <c r="S57">
        <f t="shared" si="3"/>
        <v>5.7875238127782591</v>
      </c>
      <c r="T57">
        <f t="shared" si="4"/>
        <v>4.0197067702514646</v>
      </c>
      <c r="U57">
        <f t="shared" si="5"/>
        <v>11.53720823749007</v>
      </c>
      <c r="V57">
        <f t="shared" si="6"/>
        <v>2.0182308106349396</v>
      </c>
      <c r="W57">
        <f t="shared" si="7"/>
        <v>3.9671156430214527</v>
      </c>
      <c r="X57">
        <f t="shared" si="8"/>
        <v>3.8122865523935001</v>
      </c>
      <c r="Y57">
        <f t="shared" si="9"/>
        <v>2.4876805489698941</v>
      </c>
      <c r="Z57">
        <f t="shared" si="10"/>
        <v>-1.6797398181804106</v>
      </c>
      <c r="AA57">
        <f t="shared" si="11"/>
        <v>9.3394002949641663</v>
      </c>
      <c r="AB57">
        <f t="shared" si="12"/>
        <v>0.43194474091254298</v>
      </c>
      <c r="AC57">
        <f t="shared" si="13"/>
        <v>1.1807041876219961</v>
      </c>
      <c r="AD57">
        <f t="shared" si="14"/>
        <v>5.0771406297854051</v>
      </c>
    </row>
    <row r="58" spans="3:30" x14ac:dyDescent="0.2">
      <c r="C58" s="2">
        <v>8007.5320000000002</v>
      </c>
      <c r="D58" s="3">
        <v>4364.3440000000001</v>
      </c>
      <c r="E58" s="3">
        <v>335.74307632029007</v>
      </c>
      <c r="F58" s="3">
        <v>56.3704999999999</v>
      </c>
      <c r="G58" s="3">
        <v>104987</v>
      </c>
      <c r="H58" s="3">
        <v>7.1916666666666602</v>
      </c>
      <c r="I58" s="3">
        <v>54.502985439208985</v>
      </c>
      <c r="J58" s="3">
        <v>46.865336202165558</v>
      </c>
      <c r="K58" s="3">
        <v>12.342499999999999</v>
      </c>
      <c r="L58" s="3">
        <v>0.18594251607611548</v>
      </c>
      <c r="M58" s="3">
        <v>12034.566999999999</v>
      </c>
      <c r="N58" s="3">
        <v>1.5157499999999999</v>
      </c>
      <c r="O58" s="3">
        <v>3.2141666999999998</v>
      </c>
      <c r="P58" s="3">
        <v>188.96666999999999</v>
      </c>
      <c r="Q58">
        <f t="shared" si="1"/>
        <v>8.9881378777288408</v>
      </c>
      <c r="R58">
        <f t="shared" si="2"/>
        <v>8.3812231706107312</v>
      </c>
      <c r="S58">
        <f t="shared" si="3"/>
        <v>5.8163462136577051</v>
      </c>
      <c r="T58">
        <f t="shared" si="4"/>
        <v>4.0319459720204378</v>
      </c>
      <c r="U58">
        <f t="shared" si="5"/>
        <v>11.561591811950819</v>
      </c>
      <c r="V58">
        <f t="shared" si="6"/>
        <v>1.972922948301381</v>
      </c>
      <c r="W58">
        <f t="shared" si="7"/>
        <v>3.9982554788699822</v>
      </c>
      <c r="X58">
        <f t="shared" si="8"/>
        <v>3.8472783020160022</v>
      </c>
      <c r="Y58">
        <f t="shared" si="9"/>
        <v>2.5130485911508806</v>
      </c>
      <c r="Z58">
        <f t="shared" si="10"/>
        <v>-1.6823177063899835</v>
      </c>
      <c r="AA58">
        <f t="shared" si="11"/>
        <v>9.3955383711735898</v>
      </c>
      <c r="AB58">
        <f t="shared" si="12"/>
        <v>0.41591036596970299</v>
      </c>
      <c r="AC58">
        <f t="shared" si="13"/>
        <v>1.1675681328028904</v>
      </c>
      <c r="AD58">
        <f t="shared" si="14"/>
        <v>5.2415706503019432</v>
      </c>
    </row>
    <row r="59" spans="3:30" x14ac:dyDescent="0.2">
      <c r="C59" s="2">
        <v>8266.3580000000002</v>
      </c>
      <c r="D59" s="3">
        <v>4596.5879999999997</v>
      </c>
      <c r="E59" s="3">
        <v>343.45237181143932</v>
      </c>
      <c r="F59" s="3">
        <v>56.941024999999897</v>
      </c>
      <c r="G59" s="3">
        <v>106873</v>
      </c>
      <c r="H59" s="3">
        <v>6.99166666666666</v>
      </c>
      <c r="I59" s="3">
        <v>55.605963351696111</v>
      </c>
      <c r="J59" s="3">
        <v>47.736439105551533</v>
      </c>
      <c r="K59" s="3">
        <v>12.745832999999999</v>
      </c>
      <c r="L59" s="3">
        <v>0.18651158583824093</v>
      </c>
      <c r="M59" s="3">
        <v>12852.15</v>
      </c>
      <c r="N59" s="3">
        <v>1.4590000000000001</v>
      </c>
      <c r="O59" s="3">
        <v>2.7858333000000002</v>
      </c>
      <c r="P59" s="3">
        <v>238.92083</v>
      </c>
      <c r="Q59">
        <f t="shared" si="1"/>
        <v>9.01994930407818</v>
      </c>
      <c r="R59">
        <f t="shared" si="2"/>
        <v>8.4330695681221783</v>
      </c>
      <c r="S59">
        <f t="shared" si="3"/>
        <v>5.8390484464780581</v>
      </c>
      <c r="T59">
        <f t="shared" si="4"/>
        <v>4.0420160830928538</v>
      </c>
      <c r="U59">
        <f t="shared" si="5"/>
        <v>11.57939649261367</v>
      </c>
      <c r="V59">
        <f t="shared" si="6"/>
        <v>1.9447189636851592</v>
      </c>
      <c r="W59">
        <f t="shared" si="7"/>
        <v>4.0182904500320893</v>
      </c>
      <c r="X59">
        <f t="shared" si="8"/>
        <v>3.8656950288022336</v>
      </c>
      <c r="Y59">
        <f t="shared" si="9"/>
        <v>2.5452043946565746</v>
      </c>
      <c r="Z59">
        <f t="shared" si="10"/>
        <v>-1.6792619193707308</v>
      </c>
      <c r="AA59">
        <f t="shared" si="11"/>
        <v>9.461266391502841</v>
      </c>
      <c r="AB59">
        <f t="shared" si="12"/>
        <v>0.37775126954064864</v>
      </c>
      <c r="AC59">
        <f t="shared" si="13"/>
        <v>1.0245470386787063</v>
      </c>
      <c r="AD59">
        <f t="shared" si="14"/>
        <v>5.476132241824252</v>
      </c>
    </row>
    <row r="60" spans="3:30" x14ac:dyDescent="0.2">
      <c r="C60" s="2">
        <v>8549.125</v>
      </c>
      <c r="D60" s="3">
        <v>4872.7020000000002</v>
      </c>
      <c r="E60" s="3">
        <v>352.03916251188764</v>
      </c>
      <c r="F60" s="3">
        <v>59.897349999999904</v>
      </c>
      <c r="G60" s="3">
        <v>109754</v>
      </c>
      <c r="H60" s="3">
        <v>6.1916666666666602</v>
      </c>
      <c r="I60" s="3">
        <v>56.996499641776211</v>
      </c>
      <c r="J60" s="3">
        <v>49.478644912323489</v>
      </c>
      <c r="K60" s="3">
        <v>13.133333</v>
      </c>
      <c r="L60" s="3">
        <v>0.18787130571975078</v>
      </c>
      <c r="M60" s="3">
        <v>13584.225</v>
      </c>
      <c r="N60" s="3">
        <v>1.43875</v>
      </c>
      <c r="O60" s="3">
        <v>1.8025</v>
      </c>
      <c r="P60" s="3">
        <v>285.99166000000002</v>
      </c>
      <c r="Q60">
        <f t="shared" si="1"/>
        <v>9.0535842175125083</v>
      </c>
      <c r="R60">
        <f t="shared" si="2"/>
        <v>8.4914038876799083</v>
      </c>
      <c r="S60">
        <f t="shared" si="3"/>
        <v>5.8637424265455254</v>
      </c>
      <c r="T60">
        <f t="shared" si="4"/>
        <v>4.0926322637420993</v>
      </c>
      <c r="U60">
        <f t="shared" si="5"/>
        <v>11.60599677674251</v>
      </c>
      <c r="V60">
        <f t="shared" si="6"/>
        <v>1.823204301935712</v>
      </c>
      <c r="W60">
        <f t="shared" si="7"/>
        <v>4.0429898561554918</v>
      </c>
      <c r="X60">
        <f t="shared" si="8"/>
        <v>3.9015411605753694</v>
      </c>
      <c r="Y60">
        <f t="shared" si="9"/>
        <v>2.5751535022550676</v>
      </c>
      <c r="Z60">
        <f t="shared" si="10"/>
        <v>-1.6719980946033215</v>
      </c>
      <c r="AA60">
        <f t="shared" si="11"/>
        <v>9.5166644720181939</v>
      </c>
      <c r="AB60">
        <f t="shared" si="12"/>
        <v>0.36377468105395533</v>
      </c>
      <c r="AC60">
        <f t="shared" si="13"/>
        <v>0.58917459017696705</v>
      </c>
      <c r="AD60">
        <f t="shared" si="14"/>
        <v>5.655962649555506</v>
      </c>
    </row>
    <row r="61" spans="3:30" x14ac:dyDescent="0.2">
      <c r="C61" s="2">
        <v>8912.2810000000009</v>
      </c>
      <c r="D61" s="3">
        <v>5259.0950000000003</v>
      </c>
      <c r="E61" s="3">
        <v>363.67008061272901</v>
      </c>
      <c r="F61" s="3">
        <v>62.994574999999998</v>
      </c>
      <c r="G61" s="3">
        <v>112864</v>
      </c>
      <c r="H61" s="3">
        <v>5.49166666666666</v>
      </c>
      <c r="I61" s="3">
        <v>59.009528537082701</v>
      </c>
      <c r="J61" s="3">
        <v>51.525736735280539</v>
      </c>
      <c r="K61" s="3">
        <v>13.4475</v>
      </c>
      <c r="L61" s="3">
        <v>0.18941505</v>
      </c>
      <c r="M61" s="3">
        <v>14106.941999999999</v>
      </c>
      <c r="N61" s="3">
        <v>1.4610000000000001</v>
      </c>
      <c r="O61" s="3">
        <v>2.3508333000000001</v>
      </c>
      <c r="P61" s="3">
        <v>268.05083000000002</v>
      </c>
      <c r="Q61">
        <f t="shared" si="1"/>
        <v>9.0951854921906357</v>
      </c>
      <c r="R61">
        <f t="shared" si="2"/>
        <v>8.5677142376969613</v>
      </c>
      <c r="S61">
        <f t="shared" si="3"/>
        <v>5.8962470846902724</v>
      </c>
      <c r="T61">
        <f t="shared" si="4"/>
        <v>4.143048611572647</v>
      </c>
      <c r="U61">
        <f t="shared" si="5"/>
        <v>11.633938833035778</v>
      </c>
      <c r="V61">
        <f t="shared" si="6"/>
        <v>1.70323179172046</v>
      </c>
      <c r="W61">
        <f t="shared" si="7"/>
        <v>4.0776989314944174</v>
      </c>
      <c r="X61">
        <f t="shared" si="8"/>
        <v>3.9420814252726597</v>
      </c>
      <c r="Y61">
        <f t="shared" si="9"/>
        <v>2.5987932151652604</v>
      </c>
      <c r="Z61">
        <f t="shared" si="10"/>
        <v>-1.6638146399298201</v>
      </c>
      <c r="AA61">
        <f t="shared" si="11"/>
        <v>9.5544222956320102</v>
      </c>
      <c r="AB61">
        <f t="shared" si="12"/>
        <v>0.37912113276856246</v>
      </c>
      <c r="AC61">
        <f t="shared" si="13"/>
        <v>0.85476986104653552</v>
      </c>
      <c r="AD61">
        <f t="shared" si="14"/>
        <v>5.5911766267059848</v>
      </c>
    </row>
    <row r="62" spans="3:30" x14ac:dyDescent="0.2">
      <c r="C62" s="2">
        <v>9239.1859999999997</v>
      </c>
      <c r="D62" s="3">
        <v>5666.3689999999997</v>
      </c>
      <c r="E62" s="3">
        <v>373.47295124973334</v>
      </c>
      <c r="F62" s="3">
        <v>63.569850000000002</v>
      </c>
      <c r="G62" s="3">
        <v>115501</v>
      </c>
      <c r="H62" s="3">
        <v>5.2666666666666604</v>
      </c>
      <c r="I62" s="3">
        <v>61.329742685123989</v>
      </c>
      <c r="J62" s="3">
        <v>54.008380009930569</v>
      </c>
      <c r="K62" s="3">
        <v>13.849167</v>
      </c>
      <c r="L62" s="3">
        <v>0.19085748188463383</v>
      </c>
      <c r="M62" s="3">
        <v>14828.157999999999</v>
      </c>
      <c r="N62" s="3">
        <v>1.4455</v>
      </c>
      <c r="O62" s="3">
        <v>2.5408333000000001</v>
      </c>
      <c r="P62" s="3">
        <v>326.31416000000002</v>
      </c>
      <c r="Q62">
        <f t="shared" si="1"/>
        <v>9.1312090655170213</v>
      </c>
      <c r="R62">
        <f t="shared" si="2"/>
        <v>8.6423038035787609</v>
      </c>
      <c r="S62">
        <f t="shared" si="3"/>
        <v>5.9228455822710115</v>
      </c>
      <c r="T62">
        <f t="shared" si="4"/>
        <v>4.152139301341947</v>
      </c>
      <c r="U62">
        <f t="shared" si="5"/>
        <v>11.657034466915164</v>
      </c>
      <c r="V62">
        <f t="shared" si="6"/>
        <v>1.6613976513648103</v>
      </c>
      <c r="W62">
        <f t="shared" si="7"/>
        <v>4.1162649240498306</v>
      </c>
      <c r="X62">
        <f t="shared" si="8"/>
        <v>3.9891392198933553</v>
      </c>
      <c r="Y62">
        <f t="shared" si="9"/>
        <v>2.6282250864202683</v>
      </c>
      <c r="Z62">
        <f t="shared" si="10"/>
        <v>-1.6562282976007927</v>
      </c>
      <c r="AA62">
        <f t="shared" si="11"/>
        <v>9.6042832197304442</v>
      </c>
      <c r="AB62">
        <f t="shared" si="12"/>
        <v>0.36845528247426368</v>
      </c>
      <c r="AC62">
        <f t="shared" si="13"/>
        <v>0.93249209809310762</v>
      </c>
      <c r="AD62">
        <f t="shared" si="14"/>
        <v>5.7878605983058877</v>
      </c>
    </row>
    <row r="63" spans="3:30" x14ac:dyDescent="0.2">
      <c r="C63" s="2">
        <v>9425.0519999999997</v>
      </c>
      <c r="D63" s="3">
        <v>5997.8360000000002</v>
      </c>
      <c r="E63" s="3">
        <v>376.72953486557481</v>
      </c>
      <c r="F63" s="3">
        <v>64.184749999999994</v>
      </c>
      <c r="G63" s="3">
        <v>116964</v>
      </c>
      <c r="H63" s="3">
        <v>5.61666666666666</v>
      </c>
      <c r="I63" s="3">
        <v>63.637166139773029</v>
      </c>
      <c r="J63" s="3">
        <v>56.926574736273587</v>
      </c>
      <c r="K63" s="3">
        <v>14.319167</v>
      </c>
      <c r="L63" s="3">
        <v>0.19091723740987226</v>
      </c>
      <c r="O63" s="3">
        <v>2.1358332999999998</v>
      </c>
      <c r="P63" s="3">
        <v>332.68</v>
      </c>
      <c r="Q63">
        <f t="shared" si="1"/>
        <v>9.1511265295423705</v>
      </c>
      <c r="R63">
        <f t="shared" si="2"/>
        <v>8.6991540164876611</v>
      </c>
      <c r="S63">
        <f t="shared" si="3"/>
        <v>5.9315275158336638</v>
      </c>
      <c r="T63">
        <f t="shared" si="4"/>
        <v>4.1617656435382626</v>
      </c>
      <c r="U63">
        <f t="shared" si="5"/>
        <v>11.66962147412521</v>
      </c>
      <c r="V63">
        <f t="shared" si="6"/>
        <v>1.7257383681302598</v>
      </c>
      <c r="W63">
        <f t="shared" si="7"/>
        <v>4.1531976729333806</v>
      </c>
      <c r="X63">
        <f t="shared" si="8"/>
        <v>4.0417622749184945</v>
      </c>
      <c r="Y63">
        <f t="shared" si="9"/>
        <v>2.6615989894494754</v>
      </c>
      <c r="Z63">
        <f t="shared" si="10"/>
        <v>-1.6559152568324735</v>
      </c>
      <c r="AC63">
        <f t="shared" si="13"/>
        <v>0.7588568749812683</v>
      </c>
      <c r="AD63">
        <f t="shared" si="14"/>
        <v>5.8071810670004869</v>
      </c>
    </row>
    <row r="64" spans="3:30" x14ac:dyDescent="0.2">
      <c r="C64" s="2">
        <v>9406.6689999999999</v>
      </c>
      <c r="D64" s="3">
        <v>6189.7160000000003</v>
      </c>
      <c r="E64" s="3">
        <v>371.02577398704562</v>
      </c>
      <c r="F64" s="3">
        <v>63.239124999999902</v>
      </c>
      <c r="G64" s="3">
        <v>115525</v>
      </c>
      <c r="H64" s="3">
        <v>6.8166666666666602</v>
      </c>
      <c r="I64" s="3">
        <v>65.801358589315726</v>
      </c>
      <c r="J64" s="3">
        <v>59.322107720585024</v>
      </c>
      <c r="K64" s="3">
        <v>14.761666999999999</v>
      </c>
      <c r="L64" s="3">
        <v>0.19137155128164882</v>
      </c>
      <c r="O64" s="3">
        <v>1.8416667</v>
      </c>
      <c r="P64" s="3">
        <v>381.53415999999999</v>
      </c>
      <c r="Q64">
        <f t="shared" si="1"/>
        <v>9.1491741847896915</v>
      </c>
      <c r="R64">
        <f t="shared" si="2"/>
        <v>8.7306444841737587</v>
      </c>
      <c r="S64">
        <f t="shared" si="3"/>
        <v>5.9162715318575865</v>
      </c>
      <c r="T64">
        <f t="shared" si="4"/>
        <v>4.1469231760659158</v>
      </c>
      <c r="U64">
        <f t="shared" si="5"/>
        <v>11.657242235738467</v>
      </c>
      <c r="V64">
        <f t="shared" si="6"/>
        <v>1.9193705938207002</v>
      </c>
      <c r="W64">
        <f t="shared" si="7"/>
        <v>4.1866404853721582</v>
      </c>
      <c r="X64">
        <f t="shared" si="8"/>
        <v>4.0829820480037302</v>
      </c>
      <c r="Y64">
        <f t="shared" si="9"/>
        <v>2.6920337531744458</v>
      </c>
      <c r="Z64">
        <f t="shared" si="10"/>
        <v>-1.6535384459026603</v>
      </c>
      <c r="AC64">
        <f t="shared" si="13"/>
        <v>0.61067097683525418</v>
      </c>
      <c r="AD64">
        <f t="shared" si="14"/>
        <v>5.9442003880003336</v>
      </c>
    </row>
    <row r="65" spans="3:30" x14ac:dyDescent="0.2">
      <c r="C65" s="2">
        <v>9734.7049999999999</v>
      </c>
      <c r="D65" s="3">
        <v>6551.4040000000005</v>
      </c>
      <c r="E65" s="3">
        <v>378.90348007846865</v>
      </c>
      <c r="F65" s="3">
        <v>65.091399999999894</v>
      </c>
      <c r="G65" s="3">
        <v>115968</v>
      </c>
      <c r="H65" s="3">
        <v>7.5083333333333302</v>
      </c>
      <c r="I65" s="3">
        <v>67.299461051978469</v>
      </c>
      <c r="J65" s="3">
        <v>61.107868672526287</v>
      </c>
      <c r="K65" s="3">
        <v>15.291667</v>
      </c>
      <c r="L65" s="3">
        <v>0.1951570313061701</v>
      </c>
      <c r="O65" s="3">
        <v>2.33</v>
      </c>
      <c r="P65" s="3">
        <v>417.11583000000002</v>
      </c>
      <c r="Q65">
        <f t="shared" si="1"/>
        <v>9.1834526143168507</v>
      </c>
      <c r="R65">
        <f t="shared" si="2"/>
        <v>8.787434656804411</v>
      </c>
      <c r="S65">
        <f t="shared" si="3"/>
        <v>5.9372815026708654</v>
      </c>
      <c r="T65">
        <f t="shared" si="4"/>
        <v>4.1757924360332748</v>
      </c>
      <c r="U65">
        <f t="shared" si="5"/>
        <v>11.661069569962596</v>
      </c>
      <c r="V65">
        <f t="shared" si="6"/>
        <v>2.0160135148262914</v>
      </c>
      <c r="W65">
        <f t="shared" si="7"/>
        <v>4.2091522284756522</v>
      </c>
      <c r="X65">
        <f t="shared" si="8"/>
        <v>4.1126406413967338</v>
      </c>
      <c r="Y65">
        <f t="shared" si="9"/>
        <v>2.7273080395049893</v>
      </c>
      <c r="Z65">
        <f t="shared" si="10"/>
        <v>-1.6339507557398163</v>
      </c>
      <c r="AC65">
        <f t="shared" si="13"/>
        <v>0.84586826757760925</v>
      </c>
      <c r="AD65">
        <f t="shared" si="14"/>
        <v>6.0333639530120902</v>
      </c>
    </row>
    <row r="66" spans="3:30" x14ac:dyDescent="0.2">
      <c r="C66" s="2">
        <v>10000.831</v>
      </c>
      <c r="D66" s="3">
        <v>6889.7169999999996</v>
      </c>
      <c r="E66" s="3">
        <v>384.22767810346932</v>
      </c>
      <c r="F66" s="3">
        <v>67.229775000000004</v>
      </c>
      <c r="G66" s="3">
        <v>117604</v>
      </c>
      <c r="H66" s="3">
        <v>6.9</v>
      </c>
      <c r="I66" s="3">
        <v>68.891445120910447</v>
      </c>
      <c r="J66" s="3">
        <v>62.937184769636836</v>
      </c>
      <c r="K66" s="3">
        <v>15.740833</v>
      </c>
      <c r="L66" s="3">
        <v>0.1964130875979348</v>
      </c>
      <c r="O66" s="3">
        <v>2.91</v>
      </c>
      <c r="P66" s="3">
        <v>453.45249999999999</v>
      </c>
      <c r="Q66">
        <f t="shared" si="1"/>
        <v>9.2104234685235689</v>
      </c>
      <c r="R66">
        <f t="shared" si="2"/>
        <v>8.8377852891438238</v>
      </c>
      <c r="S66">
        <f t="shared" si="3"/>
        <v>5.9512352886128008</v>
      </c>
      <c r="T66">
        <f t="shared" si="4"/>
        <v>4.2081162297551309</v>
      </c>
      <c r="U66">
        <f t="shared" si="5"/>
        <v>11.675078327473656</v>
      </c>
      <c r="V66">
        <f t="shared" si="6"/>
        <v>1.9315214116032138</v>
      </c>
      <c r="W66">
        <f t="shared" si="7"/>
        <v>4.2325320066083467</v>
      </c>
      <c r="X66">
        <f t="shared" si="8"/>
        <v>4.1421371618408056</v>
      </c>
      <c r="Y66">
        <f t="shared" si="9"/>
        <v>2.756258164079382</v>
      </c>
      <c r="Z66">
        <f t="shared" si="10"/>
        <v>-1.6275352478179221</v>
      </c>
      <c r="AC66">
        <f t="shared" si="13"/>
        <v>1.0681530811834012</v>
      </c>
      <c r="AD66">
        <f t="shared" si="14"/>
        <v>6.1168905231654005</v>
      </c>
    </row>
    <row r="67" spans="3:30" x14ac:dyDescent="0.2">
      <c r="C67" s="2">
        <v>10389.663</v>
      </c>
      <c r="D67" s="3">
        <v>7310.2020000000002</v>
      </c>
      <c r="E67" s="3">
        <v>394.35569531594336</v>
      </c>
      <c r="F67" s="3">
        <v>70.763549999999896</v>
      </c>
      <c r="G67" s="3">
        <v>120379</v>
      </c>
      <c r="H67" s="3">
        <v>6.0833333333333304</v>
      </c>
      <c r="I67" s="3">
        <v>70.360337962838642</v>
      </c>
      <c r="J67" s="3">
        <v>64.548725140900885</v>
      </c>
      <c r="K67" s="3">
        <v>16.142499999999998</v>
      </c>
      <c r="L67" s="3">
        <v>0.19620016649020644</v>
      </c>
      <c r="O67" s="3">
        <v>2.1441667</v>
      </c>
      <c r="P67" s="3">
        <v>460.66415999999998</v>
      </c>
      <c r="Q67">
        <f t="shared" ref="Q67:Q92" si="15">LN(C67)</f>
        <v>9.2485666485335596</v>
      </c>
      <c r="R67">
        <f t="shared" ref="R67:R92" si="16">LN(D67)</f>
        <v>8.8970261857409625</v>
      </c>
      <c r="S67">
        <f t="shared" ref="S67:S92" si="17">LN(E67)</f>
        <v>5.9772532820268758</v>
      </c>
      <c r="T67">
        <f t="shared" ref="T67:T92" si="18">LN(F67)</f>
        <v>4.259344037620469</v>
      </c>
      <c r="U67">
        <f t="shared" ref="U67:U92" si="19">LN(G67)</f>
        <v>11.698400378039512</v>
      </c>
      <c r="V67">
        <f t="shared" ref="V67:V92" si="20">LN(H67)</f>
        <v>1.8055527913603904</v>
      </c>
      <c r="W67">
        <f t="shared" ref="W67:W92" si="21">LN(I67)</f>
        <v>4.2536297231954938</v>
      </c>
      <c r="X67">
        <f t="shared" ref="X67:X92" si="22">LN(J67)</f>
        <v>4.1674203671503047</v>
      </c>
      <c r="Y67">
        <f t="shared" ref="Y67:Y82" si="23">LN(K67)</f>
        <v>2.7814555455184848</v>
      </c>
      <c r="Z67">
        <f t="shared" ref="Z67:Z82" si="24">LN(L67)</f>
        <v>-1.6286198832772973</v>
      </c>
      <c r="AC67">
        <f t="shared" ref="AC67" si="25">LN(O67)</f>
        <v>0.7627509920517076</v>
      </c>
      <c r="AD67">
        <f t="shared" ref="AD67:AD92" si="26">LN(P67)</f>
        <v>6.1326692742554103</v>
      </c>
    </row>
    <row r="68" spans="3:30" x14ac:dyDescent="0.2">
      <c r="C68" s="2">
        <v>10672.832</v>
      </c>
      <c r="D68" s="3">
        <v>7667.701</v>
      </c>
      <c r="E68" s="3">
        <v>400.34424136256752</v>
      </c>
      <c r="F68" s="3">
        <v>74.048850000000002</v>
      </c>
      <c r="G68" s="3">
        <v>123236</v>
      </c>
      <c r="H68" s="3">
        <v>5.6083333333333298</v>
      </c>
      <c r="I68" s="3">
        <v>71.843171521860356</v>
      </c>
      <c r="J68" s="3">
        <v>66.378041238011448</v>
      </c>
      <c r="K68" s="3">
        <v>16.554167</v>
      </c>
      <c r="L68" s="3">
        <v>0.19461021086523297</v>
      </c>
      <c r="P68" s="3">
        <v>546.87750000000005</v>
      </c>
      <c r="Q68">
        <f t="shared" si="15"/>
        <v>9.2754567261360936</v>
      </c>
      <c r="R68">
        <f t="shared" si="16"/>
        <v>8.9447721101867099</v>
      </c>
      <c r="S68">
        <f t="shared" si="17"/>
        <v>5.9923247804076176</v>
      </c>
      <c r="T68">
        <f t="shared" si="18"/>
        <v>4.3047250105459502</v>
      </c>
      <c r="U68">
        <f t="shared" si="19"/>
        <v>11.721856495189382</v>
      </c>
      <c r="V68">
        <f t="shared" si="20"/>
        <v>1.7242535868626812</v>
      </c>
      <c r="W68">
        <f t="shared" si="21"/>
        <v>4.2744855700387072</v>
      </c>
      <c r="X68">
        <f t="shared" si="22"/>
        <v>4.1953662975408648</v>
      </c>
      <c r="Y68">
        <f t="shared" si="23"/>
        <v>2.8066378526085249</v>
      </c>
      <c r="Z68">
        <f t="shared" si="24"/>
        <v>-1.6367566395624269</v>
      </c>
      <c r="AD68">
        <f t="shared" si="26"/>
        <v>6.3042248285300015</v>
      </c>
    </row>
    <row r="69" spans="3:30" x14ac:dyDescent="0.2">
      <c r="C69" s="2">
        <v>11076.879000000001</v>
      </c>
      <c r="D69" s="3">
        <v>8103.991</v>
      </c>
      <c r="E69" s="3">
        <v>410.69515416910014</v>
      </c>
      <c r="F69" s="3">
        <v>77.414699999999897</v>
      </c>
      <c r="G69" s="3">
        <v>125461</v>
      </c>
      <c r="H69" s="3">
        <v>5.4166666666666599</v>
      </c>
      <c r="I69" s="3">
        <v>73.161320982200849</v>
      </c>
      <c r="J69" s="3">
        <v>68.338022770629891</v>
      </c>
      <c r="K69" s="3">
        <v>16.809166999999999</v>
      </c>
      <c r="L69" s="3">
        <v>0.19143273254950394</v>
      </c>
      <c r="P69" s="3">
        <v>674.84749999999997</v>
      </c>
      <c r="Q69">
        <f t="shared" si="15"/>
        <v>9.3126152419220176</v>
      </c>
      <c r="R69">
        <f t="shared" si="16"/>
        <v>9.0001119353652168</v>
      </c>
      <c r="S69">
        <f t="shared" si="17"/>
        <v>6.0178512219377067</v>
      </c>
      <c r="T69">
        <f t="shared" si="18"/>
        <v>4.3491766850433091</v>
      </c>
      <c r="U69">
        <f t="shared" si="19"/>
        <v>11.739750232286911</v>
      </c>
      <c r="V69">
        <f t="shared" si="20"/>
        <v>1.6894806201076356</v>
      </c>
      <c r="W69">
        <f t="shared" si="21"/>
        <v>4.2926668794312919</v>
      </c>
      <c r="X69">
        <f t="shared" si="22"/>
        <v>4.2244663140273051</v>
      </c>
      <c r="Y69">
        <f t="shared" si="23"/>
        <v>2.8219243923556903</v>
      </c>
      <c r="Z69">
        <f t="shared" si="24"/>
        <v>-1.6532187981298416</v>
      </c>
      <c r="AD69">
        <f t="shared" si="26"/>
        <v>6.5144867394214971</v>
      </c>
    </row>
    <row r="70" spans="3:30" x14ac:dyDescent="0.2">
      <c r="C70" s="2">
        <v>11556.745000000001</v>
      </c>
      <c r="D70" s="3">
        <v>8600.8529999999992</v>
      </c>
      <c r="E70" s="3">
        <v>423.39176701427181</v>
      </c>
      <c r="F70" s="3">
        <v>82.978624999999894</v>
      </c>
      <c r="G70" s="3">
        <v>128316</v>
      </c>
      <c r="H70" s="3">
        <v>4.9499999999999904</v>
      </c>
      <c r="I70" s="3">
        <v>74.422798114867106</v>
      </c>
      <c r="J70" s="3">
        <v>69.906007996724654</v>
      </c>
      <c r="K70" s="3">
        <v>17.261666999999999</v>
      </c>
      <c r="L70" s="3">
        <v>0.19118066440897249</v>
      </c>
      <c r="P70" s="3">
        <v>875.86416999999994</v>
      </c>
      <c r="Q70">
        <f t="shared" si="15"/>
        <v>9.3550245281823923</v>
      </c>
      <c r="R70">
        <f t="shared" si="16"/>
        <v>9.0596166633694999</v>
      </c>
      <c r="S70">
        <f t="shared" si="17"/>
        <v>6.0482979135761212</v>
      </c>
      <c r="T70">
        <f t="shared" si="18"/>
        <v>4.4185830445095391</v>
      </c>
      <c r="U70">
        <f t="shared" si="19"/>
        <v>11.762251250544656</v>
      </c>
      <c r="V70">
        <f t="shared" si="20"/>
        <v>1.5993875765805969</v>
      </c>
      <c r="W70">
        <f t="shared" si="21"/>
        <v>4.3097623211751994</v>
      </c>
      <c r="X70">
        <f t="shared" si="22"/>
        <v>4.2471515968583891</v>
      </c>
      <c r="Y70">
        <f t="shared" si="23"/>
        <v>2.8484882626833432</v>
      </c>
      <c r="Z70">
        <f t="shared" si="24"/>
        <v>-1.6545364110467089</v>
      </c>
      <c r="AD70">
        <f t="shared" si="26"/>
        <v>6.7752110218361743</v>
      </c>
    </row>
    <row r="71" spans="3:30" x14ac:dyDescent="0.2">
      <c r="C71" s="2">
        <v>12064.59</v>
      </c>
      <c r="D71" s="3">
        <v>9080.2279999999992</v>
      </c>
      <c r="E71" s="3">
        <v>436.87865964378875</v>
      </c>
      <c r="F71" s="3">
        <v>87.820549999999997</v>
      </c>
      <c r="G71" s="3">
        <v>131563</v>
      </c>
      <c r="H71" s="3">
        <v>4.5083333333333302</v>
      </c>
      <c r="I71" s="3">
        <v>75.263461087363922</v>
      </c>
      <c r="J71" s="3">
        <v>70.994886625957122</v>
      </c>
      <c r="K71" s="3">
        <v>17.750833</v>
      </c>
      <c r="L71" s="3">
        <v>0.18929066254543597</v>
      </c>
      <c r="P71" s="3">
        <v>1087.8558</v>
      </c>
      <c r="Q71">
        <f t="shared" si="15"/>
        <v>9.3980299948874304</v>
      </c>
      <c r="R71">
        <f t="shared" si="16"/>
        <v>9.1138545814122427</v>
      </c>
      <c r="S71">
        <f t="shared" si="17"/>
        <v>6.0796554898200306</v>
      </c>
      <c r="T71">
        <f t="shared" si="18"/>
        <v>4.4752955279242537</v>
      </c>
      <c r="U71">
        <f t="shared" si="19"/>
        <v>11.787241103326675</v>
      </c>
      <c r="V71">
        <f t="shared" si="20"/>
        <v>1.5059275360644349</v>
      </c>
      <c r="W71">
        <f t="shared" si="21"/>
        <v>4.320994772512905</v>
      </c>
      <c r="X71">
        <f t="shared" si="22"/>
        <v>4.262607855095081</v>
      </c>
      <c r="Y71">
        <f t="shared" si="23"/>
        <v>2.8764324443977314</v>
      </c>
      <c r="Z71">
        <f t="shared" si="24"/>
        <v>-1.6644715482093444</v>
      </c>
      <c r="AD71">
        <f t="shared" si="26"/>
        <v>6.9919638818674086</v>
      </c>
    </row>
    <row r="72" spans="3:30" x14ac:dyDescent="0.2">
      <c r="C72" s="2">
        <v>12647.632</v>
      </c>
      <c r="D72" s="3">
        <v>9656.1980000000003</v>
      </c>
      <c r="E72" s="3">
        <v>452.78275218465899</v>
      </c>
      <c r="F72" s="3">
        <v>91.688874999999896</v>
      </c>
      <c r="G72" s="3">
        <v>134350</v>
      </c>
      <c r="H72" s="3">
        <v>4.2166666666666597</v>
      </c>
      <c r="I72" s="3">
        <v>76.347872866636223</v>
      </c>
      <c r="J72" s="3">
        <v>72.562871852051885</v>
      </c>
      <c r="K72" s="3">
        <v>18.239166999999998</v>
      </c>
      <c r="L72" s="3">
        <v>0.19519259186984061</v>
      </c>
      <c r="P72" s="3">
        <v>1330.5833</v>
      </c>
      <c r="Q72">
        <f t="shared" si="15"/>
        <v>9.4452252829568533</v>
      </c>
      <c r="R72">
        <f t="shared" si="16"/>
        <v>9.1753552679523871</v>
      </c>
      <c r="S72">
        <f t="shared" si="17"/>
        <v>6.1154124346984995</v>
      </c>
      <c r="T72">
        <f t="shared" si="18"/>
        <v>4.5184010523824352</v>
      </c>
      <c r="U72">
        <f t="shared" si="19"/>
        <v>11.808203614043638</v>
      </c>
      <c r="V72">
        <f t="shared" si="20"/>
        <v>1.4390449265054179</v>
      </c>
      <c r="W72">
        <f t="shared" si="21"/>
        <v>4.3353001709836247</v>
      </c>
      <c r="X72">
        <f t="shared" si="22"/>
        <v>4.2844533840210604</v>
      </c>
      <c r="Y72">
        <f t="shared" si="23"/>
        <v>2.9035713147436821</v>
      </c>
      <c r="Z72">
        <f t="shared" si="24"/>
        <v>-1.6337685572097931</v>
      </c>
      <c r="AD72">
        <f t="shared" si="26"/>
        <v>7.193372696500032</v>
      </c>
    </row>
    <row r="73" spans="3:30" x14ac:dyDescent="0.2">
      <c r="C73" s="2">
        <v>13179.965</v>
      </c>
      <c r="D73" s="3">
        <v>10287.370999999999</v>
      </c>
      <c r="E73" s="3">
        <v>466.72074428442414</v>
      </c>
      <c r="F73" s="3">
        <v>95.237249999999904</v>
      </c>
      <c r="G73" s="3">
        <v>137228</v>
      </c>
      <c r="H73" s="3">
        <v>3.99166666666666</v>
      </c>
      <c r="I73" s="3">
        <v>78.053098016572875</v>
      </c>
      <c r="J73" s="3">
        <v>75.001959981532607</v>
      </c>
      <c r="K73" s="3">
        <v>18.606667000000002</v>
      </c>
      <c r="L73" s="3">
        <v>0.19591201816038084</v>
      </c>
      <c r="P73" s="3">
        <v>1419.7283</v>
      </c>
      <c r="Q73">
        <f t="shared" si="15"/>
        <v>9.4864531525142777</v>
      </c>
      <c r="R73">
        <f t="shared" si="16"/>
        <v>9.2386723054170332</v>
      </c>
      <c r="S73">
        <f t="shared" si="17"/>
        <v>6.1457311008310818</v>
      </c>
      <c r="T73">
        <f t="shared" si="18"/>
        <v>4.5563711467792753</v>
      </c>
      <c r="U73">
        <f t="shared" si="19"/>
        <v>11.829399055084751</v>
      </c>
      <c r="V73">
        <f t="shared" si="20"/>
        <v>1.3842088546288676</v>
      </c>
      <c r="W73">
        <f t="shared" si="21"/>
        <v>4.3573893388908473</v>
      </c>
      <c r="X73">
        <f t="shared" si="22"/>
        <v>4.3175142462819487</v>
      </c>
      <c r="Y73">
        <f t="shared" si="23"/>
        <v>2.9235199573547921</v>
      </c>
      <c r="Z73">
        <f t="shared" si="24"/>
        <v>-1.6300896074683535</v>
      </c>
      <c r="AD73">
        <f t="shared" si="26"/>
        <v>7.2582207942596817</v>
      </c>
    </row>
    <row r="74" spans="3:30" x14ac:dyDescent="0.2">
      <c r="C74" s="2">
        <v>13327.458000000001</v>
      </c>
      <c r="D74" s="3">
        <v>10630.572</v>
      </c>
      <c r="E74" s="3">
        <v>467.26336750082686</v>
      </c>
      <c r="F74" s="3">
        <v>92.297899999999899</v>
      </c>
      <c r="G74" s="3">
        <v>136872</v>
      </c>
      <c r="H74" s="3">
        <v>4.7333333333333298</v>
      </c>
      <c r="I74" s="3">
        <v>79.764438199692691</v>
      </c>
      <c r="J74" s="3">
        <v>77.136162094828251</v>
      </c>
      <c r="K74" s="3">
        <v>18.927499999999998</v>
      </c>
      <c r="L74" s="3">
        <v>0.19319195137348347</v>
      </c>
      <c r="P74" s="3">
        <v>1185.75</v>
      </c>
      <c r="Q74">
        <f t="shared" si="15"/>
        <v>9.4975816973132225</v>
      </c>
      <c r="R74">
        <f t="shared" si="16"/>
        <v>9.2714892798600665</v>
      </c>
      <c r="S74">
        <f t="shared" si="17"/>
        <v>6.1468930548099703</v>
      </c>
      <c r="T74">
        <f t="shared" si="18"/>
        <v>4.5250213893539861</v>
      </c>
      <c r="U74">
        <f t="shared" si="19"/>
        <v>11.826801461504484</v>
      </c>
      <c r="V74">
        <f t="shared" si="20"/>
        <v>1.5546296759391047</v>
      </c>
      <c r="W74">
        <f t="shared" si="21"/>
        <v>4.3790777685349358</v>
      </c>
      <c r="X74">
        <f t="shared" si="22"/>
        <v>4.3455721990771066</v>
      </c>
      <c r="Y74">
        <f t="shared" si="23"/>
        <v>2.9406158909953244</v>
      </c>
      <c r="Z74">
        <f t="shared" si="24"/>
        <v>-1.6440710176290418</v>
      </c>
      <c r="AD74">
        <f t="shared" si="26"/>
        <v>7.0781307647576908</v>
      </c>
    </row>
    <row r="75" spans="3:30" x14ac:dyDescent="0.2">
      <c r="C75" s="2">
        <v>13553.208000000001</v>
      </c>
      <c r="D75" s="3">
        <v>10981.662</v>
      </c>
      <c r="E75" s="3">
        <v>470.67437833726808</v>
      </c>
      <c r="F75" s="3">
        <v>92.642674999999898</v>
      </c>
      <c r="G75" s="3">
        <v>135840</v>
      </c>
      <c r="H75" s="3">
        <v>5.7749999999999897</v>
      </c>
      <c r="I75" s="3">
        <v>81.026292815693523</v>
      </c>
      <c r="J75" s="3">
        <v>78.355706159568626</v>
      </c>
      <c r="K75" s="3">
        <v>19.079167000000002</v>
      </c>
      <c r="L75" s="3">
        <v>0.19079167000000002</v>
      </c>
      <c r="P75" s="3">
        <v>988.58834000000002</v>
      </c>
      <c r="Q75">
        <f t="shared" si="15"/>
        <v>9.514378551053861</v>
      </c>
      <c r="R75">
        <f t="shared" si="16"/>
        <v>9.3039820697290452</v>
      </c>
      <c r="S75">
        <f t="shared" si="17"/>
        <v>6.1541665138201189</v>
      </c>
      <c r="T75">
        <f t="shared" si="18"/>
        <v>4.5287498886236923</v>
      </c>
      <c r="U75">
        <f t="shared" si="19"/>
        <v>11.819233001545173</v>
      </c>
      <c r="V75">
        <f t="shared" si="20"/>
        <v>1.7535382564078554</v>
      </c>
      <c r="W75">
        <f t="shared" si="21"/>
        <v>4.3947737046632751</v>
      </c>
      <c r="X75">
        <f t="shared" si="22"/>
        <v>4.3612587952448054</v>
      </c>
      <c r="Y75">
        <f t="shared" si="23"/>
        <v>2.9485970067861675</v>
      </c>
      <c r="Z75">
        <f t="shared" si="24"/>
        <v>-1.6565731792019236</v>
      </c>
      <c r="AD75">
        <f t="shared" si="26"/>
        <v>6.8962780063464963</v>
      </c>
    </row>
    <row r="76" spans="3:30" x14ac:dyDescent="0.2">
      <c r="C76" s="2">
        <v>13953.960999999999</v>
      </c>
      <c r="D76" s="3">
        <v>11516.606</v>
      </c>
      <c r="E76" s="3">
        <v>480.13591204474648</v>
      </c>
      <c r="F76" s="3">
        <v>93.848325000000003</v>
      </c>
      <c r="G76" s="3">
        <v>135473</v>
      </c>
      <c r="H76" s="3">
        <v>5.99166666666666</v>
      </c>
      <c r="I76" s="3">
        <v>82.532880807105599</v>
      </c>
      <c r="J76" s="3">
        <v>80.141467111509883</v>
      </c>
      <c r="K76" s="3">
        <v>19.294167000000002</v>
      </c>
      <c r="L76" s="3">
        <v>0.19015633692904702</v>
      </c>
      <c r="P76" s="3">
        <v>967.93</v>
      </c>
      <c r="Q76">
        <f t="shared" si="15"/>
        <v>9.5435186895977555</v>
      </c>
      <c r="R76">
        <f t="shared" si="16"/>
        <v>9.3515452727859003</v>
      </c>
      <c r="S76">
        <f t="shared" si="17"/>
        <v>6.174069213915736</v>
      </c>
      <c r="T76">
        <f t="shared" si="18"/>
        <v>4.5416799152440515</v>
      </c>
      <c r="U76">
        <f t="shared" si="19"/>
        <v>11.816527637453964</v>
      </c>
      <c r="V76">
        <f t="shared" si="20"/>
        <v>1.7903696149389996</v>
      </c>
      <c r="W76">
        <f t="shared" si="21"/>
        <v>4.4131967691762366</v>
      </c>
      <c r="X76">
        <f t="shared" si="22"/>
        <v>4.3837934118973036</v>
      </c>
      <c r="Y76">
        <f t="shared" si="23"/>
        <v>2.9598028222514854</v>
      </c>
      <c r="Z76">
        <f t="shared" si="24"/>
        <v>-1.6599087192149824</v>
      </c>
      <c r="AD76">
        <f t="shared" si="26"/>
        <v>6.8751597706122034</v>
      </c>
    </row>
    <row r="77" spans="3:30" x14ac:dyDescent="0.2">
      <c r="C77" s="2">
        <v>14503.005999999999</v>
      </c>
      <c r="D77" s="3">
        <v>12291.915000000001</v>
      </c>
      <c r="E77" s="3">
        <v>494.53563052136298</v>
      </c>
      <c r="F77" s="3">
        <v>96.352699999999899</v>
      </c>
      <c r="G77" s="3">
        <v>136851</v>
      </c>
      <c r="H77" s="3">
        <v>5.5333333333333297</v>
      </c>
      <c r="I77" s="3">
        <v>84.754257151931128</v>
      </c>
      <c r="J77" s="3">
        <v>82.275669224805526</v>
      </c>
      <c r="K77" s="3">
        <v>19.561667</v>
      </c>
      <c r="L77" s="3">
        <v>0.18971518371510881</v>
      </c>
      <c r="P77" s="3">
        <v>1133.9649999999999</v>
      </c>
      <c r="Q77">
        <f t="shared" si="15"/>
        <v>9.5821112172676735</v>
      </c>
      <c r="R77">
        <f t="shared" si="16"/>
        <v>9.4166970081597565</v>
      </c>
      <c r="S77">
        <f t="shared" si="17"/>
        <v>6.2036192020997136</v>
      </c>
      <c r="T77">
        <f t="shared" si="18"/>
        <v>4.5680154173011616</v>
      </c>
      <c r="U77">
        <f t="shared" si="19"/>
        <v>11.826648021712861</v>
      </c>
      <c r="V77">
        <f t="shared" si="20"/>
        <v>1.7107904066943871</v>
      </c>
      <c r="W77">
        <f t="shared" si="21"/>
        <v>4.439755976880174</v>
      </c>
      <c r="X77">
        <f t="shared" si="22"/>
        <v>4.410075428795782</v>
      </c>
      <c r="Y77">
        <f t="shared" si="23"/>
        <v>2.9735718859241067</v>
      </c>
      <c r="Z77">
        <f t="shared" si="24"/>
        <v>-1.6622313645742004</v>
      </c>
      <c r="AD77">
        <f t="shared" si="26"/>
        <v>7.0334756196138573</v>
      </c>
    </row>
    <row r="78" spans="3:30" x14ac:dyDescent="0.2">
      <c r="C78" s="2">
        <v>15006.043</v>
      </c>
      <c r="D78" s="3">
        <v>13114.592000000001</v>
      </c>
      <c r="E78" s="3">
        <v>506.97173591141831</v>
      </c>
      <c r="F78" s="3">
        <v>99.573974999999905</v>
      </c>
      <c r="G78" s="3">
        <v>138756</v>
      </c>
      <c r="H78" s="3">
        <v>5.0666666666666602</v>
      </c>
      <c r="I78" s="3">
        <v>87.395404637984853</v>
      </c>
      <c r="J78" s="3">
        <v>85.06319851564065</v>
      </c>
      <c r="K78" s="3">
        <v>19.905000000000001</v>
      </c>
      <c r="L78" s="3">
        <v>0.19281606678002003</v>
      </c>
      <c r="P78" s="3">
        <v>1207.77</v>
      </c>
      <c r="Q78">
        <f t="shared" si="15"/>
        <v>9.6162082656220278</v>
      </c>
      <c r="R78">
        <f t="shared" si="16"/>
        <v>9.481480782400368</v>
      </c>
      <c r="S78">
        <f t="shared" si="17"/>
        <v>6.2284552543279874</v>
      </c>
      <c r="T78">
        <f t="shared" si="18"/>
        <v>4.6009008352662955</v>
      </c>
      <c r="U78">
        <f t="shared" si="19"/>
        <v>11.840472273916962</v>
      </c>
      <c r="V78">
        <f t="shared" si="20"/>
        <v>1.6226831391841197</v>
      </c>
      <c r="W78">
        <f t="shared" si="21"/>
        <v>4.470442702766432</v>
      </c>
      <c r="X78">
        <f t="shared" si="22"/>
        <v>4.4433944921709516</v>
      </c>
      <c r="Y78">
        <f t="shared" si="23"/>
        <v>2.9909709564522804</v>
      </c>
      <c r="Z78">
        <f t="shared" si="24"/>
        <v>-1.6460185663565043</v>
      </c>
      <c r="AD78">
        <f t="shared" si="26"/>
        <v>7.0965309630158906</v>
      </c>
    </row>
    <row r="79" spans="3:30" x14ac:dyDescent="0.2">
      <c r="C79" s="2">
        <v>15398.621999999999</v>
      </c>
      <c r="D79" s="3">
        <v>13865.058999999999</v>
      </c>
      <c r="E79" s="3">
        <v>515.32132737408483</v>
      </c>
      <c r="F79" s="3">
        <v>101.84075</v>
      </c>
      <c r="G79" s="3">
        <v>141153</v>
      </c>
      <c r="H79" s="3">
        <v>4.61666666666666</v>
      </c>
      <c r="I79" s="3">
        <v>90.040907556533298</v>
      </c>
      <c r="J79" s="3">
        <v>87.807172661306481</v>
      </c>
      <c r="K79" s="3">
        <v>20.434999999999999</v>
      </c>
      <c r="L79" s="3">
        <v>0.19548402296599679</v>
      </c>
      <c r="P79" s="3">
        <v>1318.3091999999999</v>
      </c>
      <c r="Q79">
        <f t="shared" si="15"/>
        <v>9.6420333038786197</v>
      </c>
      <c r="R79">
        <f t="shared" si="16"/>
        <v>9.5371272133599732</v>
      </c>
      <c r="S79">
        <f t="shared" si="17"/>
        <v>6.2447906427449018</v>
      </c>
      <c r="T79">
        <f t="shared" si="18"/>
        <v>4.6234103187153561</v>
      </c>
      <c r="U79">
        <f t="shared" si="19"/>
        <v>11.857599687440894</v>
      </c>
      <c r="V79">
        <f t="shared" si="20"/>
        <v>1.5296729439652363</v>
      </c>
      <c r="W79">
        <f t="shared" si="21"/>
        <v>4.5002640954694453</v>
      </c>
      <c r="X79">
        <f t="shared" si="22"/>
        <v>4.4751431904855323</v>
      </c>
      <c r="Y79">
        <f t="shared" si="23"/>
        <v>3.0172491170162408</v>
      </c>
      <c r="Z79">
        <f t="shared" si="24"/>
        <v>-1.632276626855397</v>
      </c>
      <c r="AD79">
        <f t="shared" si="26"/>
        <v>7.1841052854242431</v>
      </c>
    </row>
    <row r="80" spans="3:30" x14ac:dyDescent="0.2">
      <c r="C80" s="2">
        <v>15748.3</v>
      </c>
      <c r="D80" s="3">
        <v>14560.884</v>
      </c>
      <c r="E80" s="3">
        <v>521.98767801460406</v>
      </c>
      <c r="F80" s="3">
        <v>104.431899999999</v>
      </c>
      <c r="G80" s="3">
        <v>142596</v>
      </c>
      <c r="H80" s="3">
        <v>4.61666666666666</v>
      </c>
      <c r="I80" s="3">
        <v>92.460036956369891</v>
      </c>
      <c r="J80" s="3">
        <v>90.289815935956511</v>
      </c>
      <c r="K80" s="3">
        <v>20.897500000000001</v>
      </c>
      <c r="L80" s="3">
        <v>0.1957384389278721</v>
      </c>
      <c r="P80" s="3">
        <v>1478.0958000000001</v>
      </c>
      <c r="Q80">
        <f t="shared" si="15"/>
        <v>9.6644877019202777</v>
      </c>
      <c r="R80">
        <f t="shared" si="16"/>
        <v>9.5860940341933532</v>
      </c>
      <c r="S80">
        <f t="shared" si="17"/>
        <v>6.2576439822680205</v>
      </c>
      <c r="T80">
        <f t="shared" si="18"/>
        <v>4.648535184331493</v>
      </c>
      <c r="U80">
        <f t="shared" si="19"/>
        <v>11.867770736078027</v>
      </c>
      <c r="V80">
        <f t="shared" si="20"/>
        <v>1.5296729439652363</v>
      </c>
      <c r="W80">
        <f t="shared" si="21"/>
        <v>4.5267765182611663</v>
      </c>
      <c r="X80">
        <f t="shared" si="22"/>
        <v>4.5030246737300521</v>
      </c>
      <c r="Y80">
        <f t="shared" si="23"/>
        <v>3.0396295345911741</v>
      </c>
      <c r="Z80">
        <f t="shared" si="24"/>
        <v>-1.6309760062493706</v>
      </c>
      <c r="AD80">
        <f t="shared" si="26"/>
        <v>7.2985099167282987</v>
      </c>
    </row>
    <row r="81" spans="3:30" x14ac:dyDescent="0.2">
      <c r="C81" s="2">
        <v>15771.553</v>
      </c>
      <c r="D81" s="3">
        <v>14867.453</v>
      </c>
      <c r="E81" s="3">
        <v>517.8771682728709</v>
      </c>
      <c r="F81" s="3">
        <v>100.81935</v>
      </c>
      <c r="G81" s="3">
        <v>141576</v>
      </c>
      <c r="H81" s="3">
        <v>5.7749999999999897</v>
      </c>
      <c r="I81" s="3">
        <v>94.2675271103613</v>
      </c>
      <c r="J81" s="3">
        <v>93.7755342038555</v>
      </c>
      <c r="K81" s="3">
        <v>21.535</v>
      </c>
      <c r="L81" s="3">
        <v>0.19690039664366188</v>
      </c>
      <c r="P81" s="3">
        <v>1215.2217000000001</v>
      </c>
      <c r="Q81">
        <f t="shared" si="15"/>
        <v>9.6659631532314503</v>
      </c>
      <c r="R81">
        <f t="shared" si="16"/>
        <v>9.606929740317975</v>
      </c>
      <c r="S81">
        <f t="shared" si="17"/>
        <v>6.2497380872541077</v>
      </c>
      <c r="T81">
        <f t="shared" si="18"/>
        <v>4.6133303015001967</v>
      </c>
      <c r="U81">
        <f t="shared" si="19"/>
        <v>11.860591954351021</v>
      </c>
      <c r="V81">
        <f t="shared" si="20"/>
        <v>1.7535382564078554</v>
      </c>
      <c r="W81">
        <f t="shared" si="21"/>
        <v>4.5461367730746156</v>
      </c>
      <c r="X81">
        <f t="shared" si="22"/>
        <v>4.5409039926070758</v>
      </c>
      <c r="Y81">
        <f t="shared" si="23"/>
        <v>3.0696795185060739</v>
      </c>
      <c r="Z81">
        <f t="shared" si="24"/>
        <v>-1.6250572788969233</v>
      </c>
      <c r="AD81">
        <f t="shared" si="26"/>
        <v>7.1026818082649834</v>
      </c>
    </row>
    <row r="82" spans="3:30" x14ac:dyDescent="0.2">
      <c r="C82" s="2">
        <v>15359.37</v>
      </c>
      <c r="D82" s="3">
        <v>14590.87</v>
      </c>
      <c r="E82" s="3">
        <v>499.91294645213065</v>
      </c>
      <c r="F82" s="3">
        <v>89.247775000000004</v>
      </c>
      <c r="G82" s="3">
        <v>135574</v>
      </c>
      <c r="H82" s="3">
        <v>9.2666666666666604</v>
      </c>
      <c r="I82" s="3">
        <v>94.996539571610043</v>
      </c>
      <c r="J82" s="3">
        <v>93.441901791858669</v>
      </c>
      <c r="K82" s="3">
        <v>22.145833</v>
      </c>
      <c r="L82" s="3">
        <v>0.19888171971829444</v>
      </c>
      <c r="P82" s="3">
        <v>948.51748999999995</v>
      </c>
      <c r="Q82">
        <f t="shared" si="15"/>
        <v>9.6394809902354996</v>
      </c>
      <c r="R82">
        <f t="shared" si="16"/>
        <v>9.5881512696225215</v>
      </c>
      <c r="S82">
        <f t="shared" si="17"/>
        <v>6.2144339761680536</v>
      </c>
      <c r="T82">
        <f t="shared" si="18"/>
        <v>4.4914164903770031</v>
      </c>
      <c r="U82">
        <f t="shared" si="19"/>
        <v>11.817272895690909</v>
      </c>
      <c r="V82">
        <f t="shared" si="20"/>
        <v>2.226423732028481</v>
      </c>
      <c r="W82">
        <f t="shared" si="21"/>
        <v>4.5538404653751146</v>
      </c>
      <c r="X82">
        <f t="shared" si="22"/>
        <v>4.537339871953475</v>
      </c>
      <c r="Y82">
        <f t="shared" si="23"/>
        <v>3.0976493523823163</v>
      </c>
      <c r="Z82">
        <f t="shared" si="24"/>
        <v>-1.6150450042423665</v>
      </c>
      <c r="AD82">
        <f t="shared" si="26"/>
        <v>6.8549002288466001</v>
      </c>
    </row>
    <row r="83" spans="3:30" x14ac:dyDescent="0.2">
      <c r="C83" s="2">
        <v>15803.886</v>
      </c>
      <c r="D83" s="3">
        <v>15187.772000000001</v>
      </c>
      <c r="E83" s="3">
        <v>510.16891931746142</v>
      </c>
      <c r="F83" s="3">
        <v>94.134325000000004</v>
      </c>
      <c r="G83" s="3">
        <v>134714</v>
      </c>
      <c r="H83" s="3">
        <v>9.61666666666666</v>
      </c>
      <c r="I83" s="3">
        <v>96.10150313663361</v>
      </c>
      <c r="J83" s="3">
        <v>94.974607350366298</v>
      </c>
      <c r="P83" s="3">
        <v>1130.6817000000001</v>
      </c>
      <c r="Q83">
        <f t="shared" si="15"/>
        <v>9.6680111381415603</v>
      </c>
      <c r="R83">
        <f t="shared" si="16"/>
        <v>9.6282459093875516</v>
      </c>
      <c r="S83">
        <f t="shared" si="17"/>
        <v>6.2347418852269714</v>
      </c>
      <c r="T83">
        <f t="shared" si="18"/>
        <v>4.5447227515980373</v>
      </c>
      <c r="U83">
        <f t="shared" si="19"/>
        <v>11.810909291667258</v>
      </c>
      <c r="V83">
        <f t="shared" si="20"/>
        <v>2.2634977042859981</v>
      </c>
      <c r="W83">
        <f t="shared" si="21"/>
        <v>4.565404957234084</v>
      </c>
      <c r="X83">
        <f t="shared" si="22"/>
        <v>4.5536095648231463</v>
      </c>
      <c r="AD83">
        <f t="shared" si="26"/>
        <v>7.0305760041458596</v>
      </c>
    </row>
    <row r="84" spans="3:30" x14ac:dyDescent="0.2">
      <c r="C84" s="2">
        <v>16081.66</v>
      </c>
      <c r="D84" s="3">
        <v>15778.96</v>
      </c>
      <c r="E84" s="3">
        <v>515.42161810410823</v>
      </c>
      <c r="F84" s="3">
        <v>97.066050000000004</v>
      </c>
      <c r="G84" s="3">
        <v>136258</v>
      </c>
      <c r="H84" s="3">
        <v>8.9499999999999904</v>
      </c>
      <c r="I84" s="3">
        <v>98.117731627207633</v>
      </c>
      <c r="J84" s="3">
        <v>97.972507992369131</v>
      </c>
      <c r="P84" s="3">
        <v>1280.7557999999999</v>
      </c>
      <c r="Q84">
        <f t="shared" si="15"/>
        <v>9.685434771235558</v>
      </c>
      <c r="R84">
        <f t="shared" si="16"/>
        <v>9.6664326860175631</v>
      </c>
      <c r="S84">
        <f t="shared" si="17"/>
        <v>6.2449852416616922</v>
      </c>
      <c r="T84">
        <f t="shared" si="18"/>
        <v>4.5753916746122627</v>
      </c>
      <c r="U84">
        <f t="shared" si="19"/>
        <v>11.822305426398128</v>
      </c>
      <c r="V84">
        <f t="shared" si="20"/>
        <v>2.1916535322867627</v>
      </c>
      <c r="W84">
        <f t="shared" si="21"/>
        <v>4.5861681007700961</v>
      </c>
      <c r="X84">
        <f t="shared" si="22"/>
        <v>4.5846869086243665</v>
      </c>
      <c r="AD84">
        <f t="shared" si="26"/>
        <v>7.1552056514055833</v>
      </c>
    </row>
    <row r="85" spans="3:30" x14ac:dyDescent="0.2">
      <c r="C85" s="2">
        <v>16429.308000000001</v>
      </c>
      <c r="D85" s="3">
        <v>16429.308000000001</v>
      </c>
      <c r="E85" s="3">
        <v>522.87</v>
      </c>
      <c r="F85" s="3">
        <v>100</v>
      </c>
      <c r="G85" s="3">
        <v>138885</v>
      </c>
      <c r="H85" s="3">
        <v>8.0666666666666593</v>
      </c>
      <c r="I85" s="3">
        <v>100</v>
      </c>
      <c r="J85" s="3">
        <v>100</v>
      </c>
      <c r="P85" s="3">
        <v>1386.5050000000001</v>
      </c>
      <c r="Q85">
        <f t="shared" si="15"/>
        <v>9.7068220920676342</v>
      </c>
      <c r="R85">
        <f t="shared" si="16"/>
        <v>9.7068220920676342</v>
      </c>
      <c r="S85">
        <f t="shared" si="17"/>
        <v>6.2593328672017003</v>
      </c>
      <c r="T85">
        <f t="shared" si="18"/>
        <v>4.6051701859880918</v>
      </c>
      <c r="U85">
        <f t="shared" si="19"/>
        <v>11.841401531550257</v>
      </c>
      <c r="V85">
        <f t="shared" si="20"/>
        <v>2.0877403444945299</v>
      </c>
      <c r="W85">
        <f t="shared" si="21"/>
        <v>4.6051701859880918</v>
      </c>
      <c r="X85">
        <f t="shared" si="22"/>
        <v>4.6051701859880918</v>
      </c>
      <c r="AD85">
        <f t="shared" si="26"/>
        <v>7.2345414712519993</v>
      </c>
    </row>
    <row r="86" spans="3:30" x14ac:dyDescent="0.2">
      <c r="C86" s="2">
        <v>16722.334999999999</v>
      </c>
      <c r="D86" s="3">
        <v>17015.582999999999</v>
      </c>
      <c r="E86" s="3">
        <v>528.59047516032808</v>
      </c>
      <c r="F86" s="3">
        <v>102.026974999999</v>
      </c>
      <c r="G86" s="3">
        <v>141103</v>
      </c>
      <c r="H86" s="3">
        <v>7.375</v>
      </c>
      <c r="I86" s="3">
        <v>101.75363069810525</v>
      </c>
      <c r="J86" s="3">
        <v>101.46475953204352</v>
      </c>
      <c r="P86" s="3">
        <v>1652.2942</v>
      </c>
      <c r="Q86">
        <f t="shared" si="15"/>
        <v>9.7245005299981528</v>
      </c>
      <c r="R86">
        <f t="shared" si="16"/>
        <v>9.7418848502328199</v>
      </c>
      <c r="S86">
        <f t="shared" si="17"/>
        <v>6.270213983014898</v>
      </c>
      <c r="T86">
        <f t="shared" si="18"/>
        <v>4.6252372391049859</v>
      </c>
      <c r="U86">
        <f t="shared" si="19"/>
        <v>11.857245399131537</v>
      </c>
      <c r="V86">
        <f t="shared" si="20"/>
        <v>1.9980959022258835</v>
      </c>
      <c r="W86">
        <f t="shared" si="21"/>
        <v>4.6225545062227589</v>
      </c>
      <c r="X86">
        <f t="shared" si="22"/>
        <v>4.6197115414664678</v>
      </c>
      <c r="AD86">
        <f t="shared" si="26"/>
        <v>7.4099200253923563</v>
      </c>
    </row>
    <row r="87" spans="3:30" x14ac:dyDescent="0.2">
      <c r="C87" s="2">
        <v>17146.509999999998</v>
      </c>
      <c r="D87" s="3">
        <v>17768.321</v>
      </c>
      <c r="E87" s="3">
        <v>538.13476813594252</v>
      </c>
      <c r="F87" s="3">
        <v>105.158199999999</v>
      </c>
      <c r="G87" s="3">
        <v>143758</v>
      </c>
      <c r="H87" s="3">
        <v>6.1666666666666599</v>
      </c>
      <c r="I87" s="3">
        <v>103.62645809555416</v>
      </c>
      <c r="J87" s="3">
        <v>103.11070846799132</v>
      </c>
      <c r="P87" s="3">
        <v>1944.4141999999999</v>
      </c>
      <c r="Q87">
        <f t="shared" si="15"/>
        <v>9.7495499333431734</v>
      </c>
      <c r="R87">
        <f t="shared" si="16"/>
        <v>9.7851724315974735</v>
      </c>
      <c r="S87">
        <f t="shared" si="17"/>
        <v>6.2881090271862456</v>
      </c>
      <c r="T87">
        <f t="shared" si="18"/>
        <v>4.6554658829407387</v>
      </c>
      <c r="U87">
        <f t="shared" si="19"/>
        <v>11.875886609284985</v>
      </c>
      <c r="V87">
        <f t="shared" si="20"/>
        <v>1.8191584434161683</v>
      </c>
      <c r="W87">
        <f t="shared" si="21"/>
        <v>4.6407926842423919</v>
      </c>
      <c r="X87">
        <f t="shared" si="22"/>
        <v>4.6358032504983075</v>
      </c>
      <c r="AD87">
        <f t="shared" si="26"/>
        <v>7.5727160281687027</v>
      </c>
    </row>
    <row r="88" spans="3:30" x14ac:dyDescent="0.2">
      <c r="C88" s="2">
        <v>17647.607</v>
      </c>
      <c r="D88" s="3">
        <v>18458.685000000001</v>
      </c>
      <c r="E88" s="3">
        <v>549.90648544357305</v>
      </c>
      <c r="F88" s="3">
        <v>104.1114</v>
      </c>
      <c r="G88" s="3">
        <v>146634</v>
      </c>
      <c r="H88" s="3">
        <v>5.2916666666666599</v>
      </c>
      <c r="I88" s="3">
        <v>104.59596590064591</v>
      </c>
      <c r="J88" s="3">
        <v>103.23309842591705</v>
      </c>
      <c r="P88" s="3">
        <v>2051.9292</v>
      </c>
      <c r="Q88">
        <f t="shared" si="15"/>
        <v>9.7783554724330006</v>
      </c>
      <c r="R88">
        <f t="shared" si="16"/>
        <v>9.8232902704165781</v>
      </c>
      <c r="S88">
        <f t="shared" si="17"/>
        <v>6.3097482373041478</v>
      </c>
      <c r="T88">
        <f t="shared" si="18"/>
        <v>4.645461479711587</v>
      </c>
      <c r="U88">
        <f t="shared" si="19"/>
        <v>11.895694965146204</v>
      </c>
      <c r="V88">
        <f t="shared" si="20"/>
        <v>1.6661332561106443</v>
      </c>
      <c r="W88">
        <f t="shared" si="21"/>
        <v>4.6501049839716693</v>
      </c>
      <c r="X88">
        <f t="shared" si="22"/>
        <v>4.6369895228087854</v>
      </c>
      <c r="AD88">
        <f t="shared" si="26"/>
        <v>7.6265357027714442</v>
      </c>
    </row>
    <row r="89" spans="3:30" x14ac:dyDescent="0.2">
      <c r="C89" s="2">
        <v>17955.437000000002</v>
      </c>
      <c r="D89" s="3">
        <v>18977.128000000001</v>
      </c>
      <c r="E89" s="3">
        <v>555.57685293738871</v>
      </c>
      <c r="F89" s="3">
        <v>102.07165000000001</v>
      </c>
      <c r="G89" s="3">
        <v>148765</v>
      </c>
      <c r="H89" s="3">
        <v>4.86666666666666</v>
      </c>
      <c r="I89" s="3">
        <v>105.69014833779873</v>
      </c>
      <c r="J89" s="3">
        <v>104.53539726647909</v>
      </c>
      <c r="P89" s="3">
        <v>2105.8274999999999</v>
      </c>
      <c r="Q89">
        <f t="shared" si="15"/>
        <v>9.7956482449883424</v>
      </c>
      <c r="R89">
        <f t="shared" si="16"/>
        <v>9.8509897435383458</v>
      </c>
      <c r="S89">
        <f t="shared" si="17"/>
        <v>6.320006948632539</v>
      </c>
      <c r="T89">
        <f t="shared" si="18"/>
        <v>4.6256750176614512</v>
      </c>
      <c r="U89">
        <f t="shared" si="19"/>
        <v>11.910123158659966</v>
      </c>
      <c r="V89">
        <f t="shared" si="20"/>
        <v>1.5824092400461798</v>
      </c>
      <c r="W89">
        <f t="shared" si="21"/>
        <v>4.6605116845380943</v>
      </c>
      <c r="X89">
        <f t="shared" si="22"/>
        <v>4.6495257438716378</v>
      </c>
      <c r="AD89">
        <f t="shared" si="26"/>
        <v>7.6524637805073006</v>
      </c>
    </row>
    <row r="90" spans="3:30" x14ac:dyDescent="0.2">
      <c r="C90" s="2">
        <v>18421.034</v>
      </c>
      <c r="D90" s="3">
        <v>19835.280999999999</v>
      </c>
      <c r="E90" s="3">
        <v>566.4143924454612</v>
      </c>
      <c r="F90" s="3">
        <v>104.4413</v>
      </c>
      <c r="G90" s="3">
        <v>150694</v>
      </c>
      <c r="H90" s="3">
        <v>4.3499999999999899</v>
      </c>
      <c r="I90" s="3">
        <v>107.6773486222326</v>
      </c>
      <c r="J90" s="3">
        <v>106.76237183898533</v>
      </c>
      <c r="P90" s="3">
        <v>2459.9717000000001</v>
      </c>
      <c r="Q90">
        <f t="shared" si="15"/>
        <v>9.8212484428700737</v>
      </c>
      <c r="R90">
        <f t="shared" si="16"/>
        <v>9.895217499724815</v>
      </c>
      <c r="S90">
        <f t="shared" si="17"/>
        <v>6.3393259524476697</v>
      </c>
      <c r="T90">
        <f t="shared" si="18"/>
        <v>4.6486251910916456</v>
      </c>
      <c r="U90">
        <f t="shared" si="19"/>
        <v>11.923006569621583</v>
      </c>
      <c r="V90">
        <f t="shared" si="20"/>
        <v>1.4701758451005904</v>
      </c>
      <c r="W90">
        <f t="shared" si="21"/>
        <v>4.6791392428428322</v>
      </c>
      <c r="X90">
        <f t="shared" si="22"/>
        <v>4.6706055408405449</v>
      </c>
      <c r="AD90">
        <f t="shared" si="26"/>
        <v>7.8079051247951954</v>
      </c>
    </row>
    <row r="91" spans="3:30" x14ac:dyDescent="0.2">
      <c r="C91" s="2">
        <v>18951.897000000001</v>
      </c>
      <c r="D91" s="3">
        <v>20896.571</v>
      </c>
      <c r="E91" s="3">
        <v>579.6604356083111</v>
      </c>
      <c r="F91" s="3">
        <v>108.557774999999</v>
      </c>
      <c r="G91" s="3">
        <v>153160</v>
      </c>
      <c r="H91" s="3">
        <v>3.9</v>
      </c>
      <c r="I91" s="3">
        <v>110.26110473268189</v>
      </c>
      <c r="J91" s="3">
        <v>109.37001838027126</v>
      </c>
      <c r="P91" s="3">
        <v>2738.3959</v>
      </c>
      <c r="Q91">
        <f t="shared" si="15"/>
        <v>9.8496593110412434</v>
      </c>
      <c r="R91">
        <f t="shared" si="16"/>
        <v>9.9473403575067962</v>
      </c>
      <c r="S91">
        <f t="shared" si="17"/>
        <v>6.3624424762465317</v>
      </c>
      <c r="T91">
        <f t="shared" si="18"/>
        <v>4.6872825197380852</v>
      </c>
      <c r="U91">
        <f t="shared" si="19"/>
        <v>11.939238405591231</v>
      </c>
      <c r="V91">
        <f t="shared" si="20"/>
        <v>1.3609765531356006</v>
      </c>
      <c r="W91">
        <f t="shared" si="21"/>
        <v>4.7028512324536429</v>
      </c>
      <c r="X91">
        <f t="shared" si="22"/>
        <v>4.6947367974029977</v>
      </c>
      <c r="AD91">
        <f t="shared" si="26"/>
        <v>7.9151275899901981</v>
      </c>
    </row>
    <row r="92" spans="3:30" x14ac:dyDescent="0.2">
      <c r="C92" s="2">
        <v>19338.370999999999</v>
      </c>
      <c r="D92" s="3">
        <v>21702.852999999999</v>
      </c>
      <c r="E92" s="3">
        <v>588.63787476743266</v>
      </c>
      <c r="F92" s="3">
        <v>109.4303</v>
      </c>
      <c r="G92" s="3">
        <v>155195</v>
      </c>
      <c r="H92" s="3">
        <v>3.6666666666666599</v>
      </c>
      <c r="I92" s="3">
        <v>112.22689336139015</v>
      </c>
      <c r="J92" s="3">
        <v>111.35177748547436</v>
      </c>
      <c r="P92" s="3">
        <v>2937.9616999999998</v>
      </c>
      <c r="Q92">
        <f t="shared" si="15"/>
        <v>9.8698465358837666</v>
      </c>
      <c r="R92">
        <f t="shared" si="16"/>
        <v>9.9851990055408937</v>
      </c>
      <c r="S92">
        <f t="shared" si="17"/>
        <v>6.3778111809385454</v>
      </c>
      <c r="T92">
        <f t="shared" si="18"/>
        <v>4.6952878169051644</v>
      </c>
      <c r="U92">
        <f t="shared" si="19"/>
        <v>11.952437669717447</v>
      </c>
      <c r="V92">
        <f t="shared" si="20"/>
        <v>1.2992829841302589</v>
      </c>
      <c r="W92">
        <f t="shared" si="21"/>
        <v>4.720522655645218</v>
      </c>
      <c r="X92">
        <f t="shared" si="22"/>
        <v>4.7126943566246826</v>
      </c>
      <c r="AD92">
        <f t="shared" si="26"/>
        <v>7.9854713205698866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new_data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eys02</dc:creator>
  <cp:lastModifiedBy>Microsoft Office User</cp:lastModifiedBy>
  <dcterms:created xsi:type="dcterms:W3CDTF">2015-06-05T18:19:34Z</dcterms:created>
  <dcterms:modified xsi:type="dcterms:W3CDTF">2021-02-08T10:12:35Z</dcterms:modified>
</cp:coreProperties>
</file>